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05" windowWidth="11715" windowHeight="5970" tabRatio="715" activeTab="8"/>
  </bookViews>
  <sheets>
    <sheet name="เกณฑ์ กคศ." sheetId="48" r:id="rId1"/>
    <sheet name="เรียนร่วม" sheetId="66" r:id="rId2"/>
    <sheet name="ม.พิเศษ" sheetId="59" r:id="rId3"/>
    <sheet name="สศศ." sheetId="63" r:id="rId4"/>
    <sheet name="แบบโรงเรียน1" sheetId="67" r:id="rId5"/>
    <sheet name="แบบโรงเรียน2" sheetId="68" r:id="rId6"/>
    <sheet name="แบบโรงเรียน3" sheetId="69" r:id="rId7"/>
    <sheet name="ตรวจนร&lt;120" sheetId="70" r:id="rId8"/>
    <sheet name="ตรวจนักเรียน121คนขึ้นไป" sheetId="71" r:id="rId9"/>
  </sheets>
  <definedNames>
    <definedName name="_xlnm.Print_Area" localSheetId="7">'ตรวจนร&lt;120'!$A$2:$AT$29</definedName>
    <definedName name="_xlnm.Print_Area" localSheetId="8">ตรวจนักเรียน121คนขึ้นไป!$A$2:$AT$29</definedName>
    <definedName name="_xlnm.Print_Area" localSheetId="2">ม.พิเศษ!$A$1:$J$19</definedName>
  </definedNames>
  <calcPr calcId="125725"/>
</workbook>
</file>

<file path=xl/calcChain.xml><?xml version="1.0" encoding="utf-8"?>
<calcChain xmlns="http://schemas.openxmlformats.org/spreadsheetml/2006/main">
  <c r="AT25" i="70"/>
  <c r="AT25" i="71"/>
  <c r="AG18"/>
  <c r="AC18"/>
  <c r="AH18" s="1"/>
  <c r="AK18" s="1"/>
  <c r="AB18"/>
  <c r="Z18"/>
  <c r="X18"/>
  <c r="V18"/>
  <c r="T18"/>
  <c r="R18"/>
  <c r="P18"/>
  <c r="N18"/>
  <c r="L18"/>
  <c r="J18"/>
  <c r="H18"/>
  <c r="F18"/>
  <c r="D18"/>
  <c r="B18"/>
  <c r="AI18" s="1"/>
  <c r="AG1"/>
  <c r="AC1"/>
  <c r="AH1" s="1"/>
  <c r="AB1"/>
  <c r="Z1"/>
  <c r="X1"/>
  <c r="V1"/>
  <c r="T1"/>
  <c r="R1"/>
  <c r="P1"/>
  <c r="N1"/>
  <c r="L1"/>
  <c r="J1"/>
  <c r="H1"/>
  <c r="F1"/>
  <c r="D1"/>
  <c r="B1"/>
  <c r="AI1" s="1"/>
  <c r="AL1" s="1"/>
  <c r="AT26" i="70"/>
  <c r="AG18"/>
  <c r="AC18"/>
  <c r="AH18" s="1"/>
  <c r="AK18" s="1"/>
  <c r="AB18"/>
  <c r="Z18"/>
  <c r="X18"/>
  <c r="V18"/>
  <c r="T18"/>
  <c r="R18"/>
  <c r="AI18" s="1"/>
  <c r="P18"/>
  <c r="N18"/>
  <c r="L18"/>
  <c r="J18"/>
  <c r="H18"/>
  <c r="F18"/>
  <c r="D18"/>
  <c r="B18"/>
  <c r="AD18" s="1"/>
  <c r="AG1"/>
  <c r="AC1"/>
  <c r="AH1" s="1"/>
  <c r="AB1"/>
  <c r="Z1"/>
  <c r="X1"/>
  <c r="V1"/>
  <c r="T1"/>
  <c r="R1"/>
  <c r="AI1" s="1"/>
  <c r="AL1" s="1"/>
  <c r="P1"/>
  <c r="N1"/>
  <c r="L1"/>
  <c r="J1"/>
  <c r="H1"/>
  <c r="F1"/>
  <c r="D1"/>
  <c r="B1"/>
  <c r="AD1" s="1"/>
  <c r="AT26" i="71" l="1"/>
  <c r="AL18"/>
  <c r="AJ18"/>
  <c r="AD18"/>
  <c r="AK1"/>
  <c r="AJ1"/>
  <c r="AD1"/>
  <c r="AL18" i="70"/>
  <c r="AJ18"/>
  <c r="AK1"/>
  <c r="AJ1"/>
  <c r="AM1" s="1"/>
  <c r="AM18" i="71" l="1"/>
  <c r="AS18" s="1"/>
  <c r="AT18" s="1"/>
  <c r="AM1"/>
  <c r="AS1" s="1"/>
  <c r="AT1" s="1"/>
  <c r="AN1"/>
  <c r="AM18" i="70"/>
  <c r="AS18" s="1"/>
  <c r="AT18" s="1"/>
  <c r="AS1"/>
  <c r="AT1" s="1"/>
  <c r="AN1"/>
  <c r="AN18" i="71" l="1"/>
  <c r="AN18" i="70"/>
  <c r="L9" i="66" l="1"/>
  <c r="M9"/>
  <c r="N9"/>
  <c r="L10"/>
  <c r="M10"/>
  <c r="N10"/>
  <c r="L11"/>
  <c r="M11"/>
  <c r="N11"/>
  <c r="L12"/>
  <c r="M12"/>
  <c r="N12"/>
  <c r="L13"/>
  <c r="M13"/>
  <c r="N13"/>
  <c r="L14"/>
  <c r="M14"/>
  <c r="N14"/>
  <c r="L15"/>
  <c r="M15"/>
  <c r="N15"/>
  <c r="L16"/>
  <c r="M16"/>
  <c r="N16"/>
  <c r="L17"/>
  <c r="M17"/>
  <c r="N17"/>
  <c r="L18"/>
  <c r="M18"/>
  <c r="N18"/>
  <c r="L19"/>
  <c r="M19"/>
  <c r="N19"/>
  <c r="L20"/>
  <c r="M20"/>
  <c r="N20"/>
  <c r="L21"/>
  <c r="M21"/>
  <c r="N21"/>
  <c r="N8"/>
  <c r="N22" s="1"/>
  <c r="M8"/>
  <c r="M22" s="1"/>
  <c r="L8"/>
  <c r="L22" s="1"/>
  <c r="E22"/>
  <c r="D22"/>
  <c r="C22"/>
  <c r="B22"/>
  <c r="J21"/>
  <c r="I21"/>
  <c r="H21"/>
  <c r="G21"/>
  <c r="K21" s="1"/>
  <c r="F21"/>
  <c r="P21" s="1"/>
  <c r="J20"/>
  <c r="I20"/>
  <c r="H20"/>
  <c r="G20"/>
  <c r="K20" s="1"/>
  <c r="F20"/>
  <c r="P20" s="1"/>
  <c r="J19"/>
  <c r="I19"/>
  <c r="H19"/>
  <c r="G19"/>
  <c r="K19" s="1"/>
  <c r="F19"/>
  <c r="P19" s="1"/>
  <c r="J18"/>
  <c r="I18"/>
  <c r="H18"/>
  <c r="G18"/>
  <c r="K18" s="1"/>
  <c r="F18"/>
  <c r="P18" s="1"/>
  <c r="J17"/>
  <c r="I17"/>
  <c r="H17"/>
  <c r="G17"/>
  <c r="K17" s="1"/>
  <c r="F17"/>
  <c r="P17" s="1"/>
  <c r="J16"/>
  <c r="I16"/>
  <c r="H16"/>
  <c r="G16"/>
  <c r="K16" s="1"/>
  <c r="F16"/>
  <c r="P16" s="1"/>
  <c r="J15"/>
  <c r="I15"/>
  <c r="H15"/>
  <c r="G15"/>
  <c r="K15" s="1"/>
  <c r="F15"/>
  <c r="P15" s="1"/>
  <c r="J14"/>
  <c r="I14"/>
  <c r="H14"/>
  <c r="G14"/>
  <c r="F14"/>
  <c r="P14" s="1"/>
  <c r="J13"/>
  <c r="I13"/>
  <c r="H13"/>
  <c r="G13"/>
  <c r="K13" s="1"/>
  <c r="F13"/>
  <c r="P13" s="1"/>
  <c r="J12"/>
  <c r="I12"/>
  <c r="H12"/>
  <c r="G12"/>
  <c r="K12" s="1"/>
  <c r="F12"/>
  <c r="P12" s="1"/>
  <c r="J11"/>
  <c r="I11"/>
  <c r="H11"/>
  <c r="G11"/>
  <c r="K11" s="1"/>
  <c r="F11"/>
  <c r="P11" s="1"/>
  <c r="J10"/>
  <c r="I10"/>
  <c r="H10"/>
  <c r="G10"/>
  <c r="K10" s="1"/>
  <c r="F10"/>
  <c r="P10" s="1"/>
  <c r="J9"/>
  <c r="I9"/>
  <c r="H9"/>
  <c r="G9"/>
  <c r="K9" s="1"/>
  <c r="F9"/>
  <c r="P9" s="1"/>
  <c r="J8"/>
  <c r="J22" s="1"/>
  <c r="I8"/>
  <c r="I22" s="1"/>
  <c r="H8"/>
  <c r="H22" s="1"/>
  <c r="G8"/>
  <c r="G22" s="1"/>
  <c r="F8"/>
  <c r="F22" s="1"/>
  <c r="O22" l="1"/>
  <c r="O25" s="1"/>
  <c r="K14"/>
  <c r="B28"/>
  <c r="B25"/>
  <c r="P8"/>
  <c r="K8"/>
  <c r="K22" s="1"/>
  <c r="E24" s="1"/>
  <c r="P22" l="1"/>
  <c r="E27" s="1"/>
  <c r="Q22"/>
  <c r="G28" s="1"/>
  <c r="O28" s="1"/>
  <c r="G25"/>
  <c r="M20" i="63" l="1"/>
  <c r="N8"/>
  <c r="O8" s="1"/>
  <c r="N9"/>
  <c r="N10"/>
  <c r="O10" s="1"/>
  <c r="N11"/>
  <c r="O11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C22"/>
  <c r="D22"/>
  <c r="B22"/>
  <c r="H21"/>
  <c r="G21"/>
  <c r="F21"/>
  <c r="E21"/>
  <c r="H20"/>
  <c r="G20"/>
  <c r="F20"/>
  <c r="E20"/>
  <c r="H19"/>
  <c r="G19"/>
  <c r="F19"/>
  <c r="E19"/>
  <c r="H18"/>
  <c r="G18"/>
  <c r="F18"/>
  <c r="E18"/>
  <c r="H17"/>
  <c r="G17"/>
  <c r="F17"/>
  <c r="E17"/>
  <c r="H16"/>
  <c r="G16"/>
  <c r="F16"/>
  <c r="E16"/>
  <c r="H15"/>
  <c r="G15"/>
  <c r="F15"/>
  <c r="E15"/>
  <c r="H14"/>
  <c r="G14"/>
  <c r="F14"/>
  <c r="E14"/>
  <c r="H13"/>
  <c r="G13"/>
  <c r="F13"/>
  <c r="E13"/>
  <c r="H12"/>
  <c r="G12"/>
  <c r="F12"/>
  <c r="E12"/>
  <c r="H11"/>
  <c r="G11"/>
  <c r="F11"/>
  <c r="E11"/>
  <c r="H10"/>
  <c r="G10"/>
  <c r="F10"/>
  <c r="E10"/>
  <c r="H9"/>
  <c r="G9"/>
  <c r="F9"/>
  <c r="E9"/>
  <c r="H8"/>
  <c r="G8"/>
  <c r="F8"/>
  <c r="E8"/>
  <c r="E22" s="1"/>
  <c r="H22" l="1"/>
  <c r="I11"/>
  <c r="J11" s="1"/>
  <c r="I13"/>
  <c r="J13" s="1"/>
  <c r="I16"/>
  <c r="J16" s="1"/>
  <c r="I17"/>
  <c r="J17" s="1"/>
  <c r="I19"/>
  <c r="J19" s="1"/>
  <c r="I21"/>
  <c r="J21" s="1"/>
  <c r="G22"/>
  <c r="F22"/>
  <c r="N20"/>
  <c r="O9"/>
  <c r="I14"/>
  <c r="J14" s="1"/>
  <c r="I8"/>
  <c r="I12"/>
  <c r="J12" s="1"/>
  <c r="I18"/>
  <c r="J18" s="1"/>
  <c r="I15"/>
  <c r="J15" s="1"/>
  <c r="I20"/>
  <c r="J20" s="1"/>
  <c r="I9"/>
  <c r="J9" s="1"/>
  <c r="I10"/>
  <c r="J10" s="1"/>
  <c r="O20" l="1"/>
  <c r="O24" s="1"/>
  <c r="Q24" s="1"/>
  <c r="M24"/>
  <c r="I22"/>
  <c r="B26" s="1"/>
  <c r="J8"/>
  <c r="J22" s="1"/>
  <c r="F26" l="1"/>
  <c r="J26" s="1"/>
  <c r="C14" i="59" l="1"/>
  <c r="B14"/>
  <c r="E13"/>
  <c r="H13" s="1"/>
  <c r="J13" s="1"/>
  <c r="D13"/>
  <c r="G13" s="1"/>
  <c r="F13" s="1"/>
  <c r="I13" s="1"/>
  <c r="E12"/>
  <c r="H12" s="1"/>
  <c r="D12"/>
  <c r="G12" s="1"/>
  <c r="E11"/>
  <c r="H11" s="1"/>
  <c r="D11"/>
  <c r="G11" s="1"/>
  <c r="E10"/>
  <c r="H10" s="1"/>
  <c r="D10"/>
  <c r="G10" s="1"/>
  <c r="E9"/>
  <c r="H9" s="1"/>
  <c r="D9"/>
  <c r="G9" s="1"/>
  <c r="E8"/>
  <c r="D8"/>
  <c r="D14" s="1"/>
  <c r="F9" l="1"/>
  <c r="I9" s="1"/>
  <c r="J9" s="1"/>
  <c r="F10"/>
  <c r="I10" s="1"/>
  <c r="F11"/>
  <c r="I11" s="1"/>
  <c r="J11" s="1"/>
  <c r="F12"/>
  <c r="I12" s="1"/>
  <c r="H8"/>
  <c r="J12"/>
  <c r="J10"/>
  <c r="G8"/>
  <c r="F8" s="1"/>
  <c r="E14"/>
  <c r="H14" s="1"/>
  <c r="G14" l="1"/>
  <c r="B18" s="1"/>
  <c r="F14" l="1"/>
  <c r="I14" s="1"/>
  <c r="J14" s="1"/>
  <c r="I8"/>
  <c r="J8" s="1"/>
  <c r="E18" l="1"/>
  <c r="H18"/>
</calcChain>
</file>

<file path=xl/sharedStrings.xml><?xml version="1.0" encoding="utf-8"?>
<sst xmlns="http://schemas.openxmlformats.org/spreadsheetml/2006/main" count="1057" uniqueCount="315">
  <si>
    <t>ปริมาณงาน</t>
  </si>
  <si>
    <t>นร.</t>
  </si>
  <si>
    <t>ห้อง</t>
  </si>
  <si>
    <t>รวม</t>
  </si>
  <si>
    <t>บร.</t>
  </si>
  <si>
    <t>ครู</t>
  </si>
  <si>
    <t>ผู้สอน</t>
  </si>
  <si>
    <t>-ขาด,เกิน</t>
  </si>
  <si>
    <t>จำนวนครู</t>
  </si>
  <si>
    <t>ตาม จ.18</t>
  </si>
  <si>
    <t>รวมทั้งสิ้น</t>
  </si>
  <si>
    <t>จำนวน</t>
  </si>
  <si>
    <t>ประถมศึกษา</t>
  </si>
  <si>
    <t>ไป</t>
  </si>
  <si>
    <t>ช่วย</t>
  </si>
  <si>
    <t>มา</t>
  </si>
  <si>
    <t>-ขาด/</t>
  </si>
  <si>
    <t>เกิน</t>
  </si>
  <si>
    <t>สุทธิ</t>
  </si>
  <si>
    <t>ม.1</t>
  </si>
  <si>
    <t>ม.2</t>
  </si>
  <si>
    <t>ม.3</t>
  </si>
  <si>
    <t>ม.4</t>
  </si>
  <si>
    <t>ม.5</t>
  </si>
  <si>
    <t>ม.6</t>
  </si>
  <si>
    <t xml:space="preserve">    -  นักเรียน  1 -20 คน       มีผู้บริหารได้  1  คน       มีครูผู้สอนได้   1  คน    </t>
  </si>
  <si>
    <t xml:space="preserve">    -  นักเรียน 21 -40 คน      มีผู้บริหารได้  1  คน       มีครูผู้สอนได้   2  คน    </t>
  </si>
  <si>
    <t xml:space="preserve">    -  นักเรียน 41 -60 คน      มีผู้บริหารได้  1  คน       มีครูผู้สอนได้   3  คน    </t>
  </si>
  <si>
    <t xml:space="preserve">    -  นักเรียน 61 -80 คน      มีผู้บริหารได้  1  คน       มีครูผู้สอนได้   4  คน    </t>
  </si>
  <si>
    <t xml:space="preserve">    -  นักเรียน 81 -100 คน    มีผู้บริหารได้  1  คน       มีครูผู้สอนได้   5  คน    </t>
  </si>
  <si>
    <t xml:space="preserve">    -  นักเรียน 101 -120 คน  มีผู้บริหารได้  1  คน       มีครูผู้สอนได้   6  คน    </t>
  </si>
  <si>
    <t xml:space="preserve">อัตราส่วน (อนุบาล)    ครู : นักเรียน              </t>
  </si>
  <si>
    <t>=       1  : 25</t>
  </si>
  <si>
    <t xml:space="preserve">                            จำนวนนักเรียน   :   ห้อง            </t>
  </si>
  <si>
    <t>=       30  : 1</t>
  </si>
  <si>
    <t xml:space="preserve">อัตราส่วน (ประถม)    ครู : นักเรียน              </t>
  </si>
  <si>
    <t>=       40  : 1</t>
  </si>
  <si>
    <t xml:space="preserve">          50</t>
  </si>
  <si>
    <t>จำนวนบุคลากรสายบริหาร</t>
  </si>
  <si>
    <t xml:space="preserve">    -  นักเรียน  121 - 359 คน           มีผู้บริหารได้  1  ตำแหน่ง</t>
  </si>
  <si>
    <t xml:space="preserve">    -  นักเรียน  360 - 719 คน           มีผู้บริหารได้  1  ตำแหน่ง    มีผู้ช่วยได้   1  ตำแหน่ง</t>
  </si>
  <si>
    <t xml:space="preserve">    -  นักเรียน  720 - 1,079 คน        มีผู้บริหารได้  1  ตำแหน่ง    มีผู้ช่วยได้   2  ตำแหน่ง</t>
  </si>
  <si>
    <t xml:space="preserve">    -  นักเรียน  1,080 - 1,679 คน     มีผู้บริหารได้  1  ตำแหน่ง    มีผู้ช่วยได้   3  ตำแหน่ง</t>
  </si>
  <si>
    <t xml:space="preserve">    -  นักเรียน  1,680 คนขึ้นไป         มีผู้บริหารได้  1  ตำแหน่ง    มีผู้ช่วยได้   4  ตำแหน่ง  </t>
  </si>
  <si>
    <r>
      <t>เงื่อนไข</t>
    </r>
    <r>
      <rPr>
        <sz val="14"/>
        <rFont val="Cordia New"/>
        <family val="2"/>
        <charset val="222"/>
      </rPr>
      <t xml:space="preserve">  -  การคิดจำนวนห้องเรียน (โดยใช้จำนวนนักเรียน : ห้อง หารจำนวนนักเรียน)  แต่ละชั้น </t>
    </r>
  </si>
  <si>
    <t xml:space="preserve">                 หากมีเศษตั้งแต่ 10 คนขึ้นไป ให้เพิ่มอีก 1 ห้อง</t>
  </si>
  <si>
    <t xml:space="preserve">              -  การคิดจำนวนครูให้ปัดเศษตามหลักคณิตศาสตร์  (0.5ขึ้นไปปัดเป็น 1 , ไม่ถึง 0.5 ปัดทิ้ง)</t>
  </si>
  <si>
    <t>=    1  : 25</t>
  </si>
  <si>
    <t>=    30  : 1</t>
  </si>
  <si>
    <t>=    40  : 1</t>
  </si>
  <si>
    <t xml:space="preserve">อัตราส่วน (มัธยม)     ครู : นักเรียน              </t>
  </si>
  <si>
    <t>=    1  : 20</t>
  </si>
  <si>
    <t>อัตราส่วน (มัธยม)      ครู : นักเรียน               =     1  : 20</t>
  </si>
  <si>
    <t xml:space="preserve">                 จำนวนนักเรียน   :   ห้อง            =    40  : 1</t>
  </si>
  <si>
    <t>อัตราส่วน     ครู : นักเรียน                          =       1  : 12</t>
  </si>
  <si>
    <t>จำนวนครูปฏิบัติการสอน   =  จำนวนครูรวม - จำนวนบุคลากรสายบริหาร</t>
  </si>
  <si>
    <t xml:space="preserve">             1 - 2 ห้องเรียน         มีผู้บริหารได้  1 คน</t>
  </si>
  <si>
    <t xml:space="preserve">             3 - 6 ห้องเรียน         มีผู้บริหารได้  1 คน  มีผู้ช่วยผู้บริหารได้  1  คน</t>
  </si>
  <si>
    <t xml:space="preserve">             7 - 14 ห้องเรียน       มีผู้บริหารได้  1 คน  มีผู้ช่วยผู้บริหารได้  2 คน</t>
  </si>
  <si>
    <t xml:space="preserve">            15 - 23 ห้องเรียน      มีผู้บริหารได้  1 คน  มีผู้ช่วยผู้บริหารได้  3  คน</t>
  </si>
  <si>
    <t xml:space="preserve">            24 ห้องเรียนขึ้นไป     มีผู้บริหารได้  1 คน  มีผู้ช่วยผู้บริหารได้  4  คน</t>
  </si>
  <si>
    <t>ตามเกณฑ์ ก.ค.ศ.</t>
  </si>
  <si>
    <t>ภาษาไทย</t>
  </si>
  <si>
    <t>คณิตศาสตร์</t>
  </si>
  <si>
    <t>สังคมศึกษา</t>
  </si>
  <si>
    <t>สุขศึกษา</t>
  </si>
  <si>
    <t>3. ระยะทางระหว่างโรงเรียนถึง สพท. (ตอบเป็นกิโลเมตร)   ................. กิโลเมตร</t>
  </si>
  <si>
    <t>6. แบบแสดงปริมาณงาน (กรอกข้อมูลลงในช่องที่กำหนดทุกช่อง)</t>
  </si>
  <si>
    <t>4. ร.ร.ตั้งอยู่ในพื้นที่ (วงกลมที่ตัวเลขเพียงหัวข้อเดียว)     1.  เทศบาลตำบล          2.  เทศบาลเมือง       3.  เทศบาลนคร        4.   อบต.                5.   กทม.</t>
  </si>
  <si>
    <t>5. ร.ร.มีลักษณะพิเศษ (วงกลมที่ตัวอักษรเพียงหัวข้อเดียว)      ส. เสี่ยงภัย        ก. กันดาร        น.  ชนกลุ่มน้อย        ช.  ชายแดน          พ. พระราชดำริ         ภ. บนภูเขา         บ. บนเกาะ         ป. ปกติ</t>
  </si>
  <si>
    <t>อนุบาล1</t>
  </si>
  <si>
    <t>อนุบาล2</t>
  </si>
  <si>
    <t>ป. 1</t>
  </si>
  <si>
    <t>ป. 2</t>
  </si>
  <si>
    <t>ป. 3</t>
  </si>
  <si>
    <t>ป. 4</t>
  </si>
  <si>
    <t>ป.5</t>
  </si>
  <si>
    <t>ป.6</t>
  </si>
  <si>
    <t>สูตรการคำนวณอัตรากำลังข้าราชการครูตามเกณฑ์ ก.ค.ศ.</t>
  </si>
  <si>
    <t>แบบ 1 โรงเรียนประถมศึกษาที่มีนักเรียน 120 คน ลงมาและจัดการเรียนการสอน อ.1-ป.6 หรือ ป.1-ป.6</t>
  </si>
  <si>
    <t>แบบ 2  โรงเรียนประถมศึกษาที่มีนักเรียน 121 คนขึ้นไป และจัดการเรียนการสอน อ.1-ป.6 หรือ ป.1-ป.6</t>
  </si>
  <si>
    <t xml:space="preserve">                              ครู : นักเรียน</t>
  </si>
  <si>
    <t xml:space="preserve"> ครู : นักเรียน</t>
  </si>
  <si>
    <t>จำนวนครูปฏิบัติการสอน     =      จำนวนห้องเรียน x (จำนวนนักเรียน : ห้อง)</t>
  </si>
  <si>
    <t xml:space="preserve">                                               จำนวนครู : นักเรียน </t>
  </si>
  <si>
    <t xml:space="preserve">                        ครู : นักเรียนไป-กลับ                  =     1  : 20</t>
  </si>
  <si>
    <t xml:space="preserve">                        จำนวนนักเรียน   :   ห้อง             =    40  : 1</t>
  </si>
  <si>
    <t>การคำนวณห้องเรียน</t>
  </si>
  <si>
    <t xml:space="preserve">    -  ห้องเรียนของ นร.ทั้งหมด   =   จำนวน นร.รายชั้น ÷  40 (นร.: ห้อง)   เศษ 10 คนขึ้น (0.25) ไปปัดเป็น 1 ห้องเรียน</t>
  </si>
  <si>
    <t xml:space="preserve">    -  ห้องเรียนของ นร.ประจำ    =   จำนวน นร.ประจำรายชั้น ÷  40 (นร.: ห้อง)   เศษ 10 คนขึ้น (0.25) ไปปัดเป็น 1 ห้องเรียน</t>
  </si>
  <si>
    <t xml:space="preserve">    -  ห้องเรียนของ นร.ไป-กลับ    =   จำนวนห้องเรียนทั้งหมด - ห้องเรียนนักเรียนประจำ </t>
  </si>
  <si>
    <t>การคำนวณครู</t>
  </si>
  <si>
    <t xml:space="preserve">   -  จำนวนครูรวม นร.ประจำ     =      จำนวนห้องเรียน นร.ประจำ x (จำนวนนักเรียน : ห้อง)           </t>
  </si>
  <si>
    <t xml:space="preserve">       หรือ       จำนวนห้องเรียน X  40</t>
  </si>
  <si>
    <t xml:space="preserve">                                                                      จำนวนครู : นักเรียน </t>
  </si>
  <si>
    <t xml:space="preserve">   -  จำนวนครูรวม นร.ไป-กลับ    =      จำนวนห้องเรียน นร.ไป-กลับ x (จำนวนนักเรียน : ห้อง)    </t>
  </si>
  <si>
    <t xml:space="preserve">       หรือ       จำนวนห้องเรียน X  2</t>
  </si>
  <si>
    <t>จำนวนครูรวม                       =      จำนวนครูรวม นร.ประจำ  +  จำนวนครูรวม นร.ไป-กลับ</t>
  </si>
  <si>
    <t>จำนวนครูปฏิบัติการสอน        =      จำนวนครูรวม   - จำนวนครูสายบริหาร</t>
  </si>
  <si>
    <t xml:space="preserve">    -    1 - 2    ห้องเรียน                      มีผู้บริหารได้  1  ตำแหน่ง</t>
  </si>
  <si>
    <t xml:space="preserve">    -    3 - 6   ห้องเรียน                       มีผู้บริหารได้  1  ตำแหน่ง    มีผู้ช่วยได้   1  ตำแหน่ง</t>
  </si>
  <si>
    <t xml:space="preserve">    -    7 - 14  ห้องเรียน                      มีผู้บริหารได้  1  ตำแหน่ง    มีผู้ช่วยได้   2  ตำแหน่ง</t>
  </si>
  <si>
    <t xml:space="preserve">    -   15 - 23  ห้องเรียน                     มีผู้บริหารได้  1  ตำแหน่ง    มีผู้ช่วยได้   3  ตำแหน่ง</t>
  </si>
  <si>
    <t xml:space="preserve">    -    24  ห้องเรียนขึ้นไป                  มีผู้บริหารได้  1  ตำแหน่ง    มีผู้ช่วยได้   4  ตำแหน่ง</t>
  </si>
  <si>
    <t xml:space="preserve"> -  ประเภท หูหนวก ตาบอด พิการแขนขา</t>
  </si>
  <si>
    <t>อัตราส่วน     นักเรียน  :  ห้อง          =       10  : 1</t>
  </si>
  <si>
    <t xml:space="preserve">                      นักเรียน  :  ครู            =         5  : 1</t>
  </si>
  <si>
    <t xml:space="preserve"> -  ประเภท ปัญญาอ่อน พิการซ้อน</t>
  </si>
  <si>
    <t>อัตราส่วน     นักเรียน  :  ห้อง          =        8  : 1</t>
  </si>
  <si>
    <t xml:space="preserve">                      นักเรียน  :  ครู            =        4  : 1</t>
  </si>
  <si>
    <t>อัตราส่วน     นักเรียน  :  ห้อง          =        6  : 1</t>
  </si>
  <si>
    <t xml:space="preserve">                      นักเรียน  :  ครู            =        3  : 1</t>
  </si>
  <si>
    <t xml:space="preserve">   -  จำนวนครูรวม     =      จำนวนห้องเรียน x  (จำนวนนักเรียน : ห้อง) </t>
  </si>
  <si>
    <t xml:space="preserve">                                    จำนวนนักเรียน : ครู </t>
  </si>
  <si>
    <t xml:space="preserve">     ครูรวม            =     จำนวนห้องเรียน x  2</t>
  </si>
  <si>
    <t xml:space="preserve">             1 - 5    ห้องเรียน         มีผู้บริหารได้  1 คน</t>
  </si>
  <si>
    <t xml:space="preserve">             6 - 13  ห้องเรียน         มีผู้บริหารได้  1 คน  มีผู้ช่วยผู้บริหารได้  1  คน</t>
  </si>
  <si>
    <t xml:space="preserve">           14 - 21  ห้องเรียน        มีผู้บริหารได้  1 คน  มีผู้ช่วยผู้บริหารได้  2  คน</t>
  </si>
  <si>
    <t xml:space="preserve">           22 - 29  ห้องเรียน        มีผู้บริหารได้  1 คน  มีผู้ช่วยผู้บริหารได้  3  คน</t>
  </si>
  <si>
    <t xml:space="preserve">           30 ห้องเรียนขึ้นไป       มีผู้บริหารได้  1 คน  มีผู้ช่วยผู้บริหารได้  4  คน</t>
  </si>
  <si>
    <r>
      <t>หมายเหตุ</t>
    </r>
    <r>
      <rPr>
        <sz val="14"/>
        <rFont val="Cordia New"/>
        <family val="2"/>
        <charset val="222"/>
      </rPr>
      <t xml:space="preserve">   ในการคำนวณตามสูตรหากมีเศษตั้งแต่  0.5 ขึ้นไปให้ปัดเป็น 1</t>
    </r>
  </si>
  <si>
    <t xml:space="preserve">                 จำนวนนักเรียน   :   ห้อง            =     35  : 1</t>
  </si>
  <si>
    <t>จำนวนครูรวม               =         จำนวนห้องเรียน x (จำนวนนักเรียน : ห้อง)</t>
  </si>
  <si>
    <t xml:space="preserve">         การคิดจำนวนครูให้ปัดเศษตามหลักคณิตศาสตร์  (0.5ขึ้นไปปัดเป็น 1 , ไม่ถึง 0.5 ปัดทิ้ง)</t>
  </si>
  <si>
    <t xml:space="preserve">              </t>
  </si>
  <si>
    <t xml:space="preserve">                   หากมีเศษตั้งแต่ 10 คนขึ้นไป ให้เพิ่มอีก 1 ห้อง</t>
  </si>
  <si>
    <t xml:space="preserve">                -  การคิดจำนวนครูให้ปัดเศษตามหลักคณิตศาสตร์  (0.5ขึ้นไปปัดเป็น 1 , ไม่ถึง 0.5 ปัดทิ้ง)</t>
  </si>
  <si>
    <t xml:space="preserve">               -  การคิดจำนวนครูให้ปัดเศษตามหลักคณิตศาสตร์  (0.5ขึ้นไปปัดเป็น 1 , ไม่ถึง 0.5 ปัดทิ้ง)</t>
  </si>
  <si>
    <r>
      <t>หมายเหตุ</t>
    </r>
    <r>
      <rPr>
        <sz val="14"/>
        <rFont val="Cordia New"/>
        <family val="2"/>
        <charset val="222"/>
      </rPr>
      <t xml:space="preserve">   การคิดจำนวนครูให้ปัดเศษตามหลักคณิตศาสตร์  (0.5ขึ้นไปปัดเป็น 1 , ไม่ถึง 0.5 ปัดทิ้ง)</t>
    </r>
  </si>
  <si>
    <t>2. จำนวนนักเรียน ห้องเรียน แยกประจำ/ไปกลับ</t>
  </si>
  <si>
    <t>ชั้นเรียน</t>
  </si>
  <si>
    <t>จำนวนนักเรียน</t>
  </si>
  <si>
    <t>จำนวนห้องเรียน</t>
  </si>
  <si>
    <t>ครูรวม (เกณฑ์ ก.ค.ศ.)</t>
  </si>
  <si>
    <t>ประจำ</t>
  </si>
  <si>
    <t>ไป-กลับ</t>
  </si>
  <si>
    <t>ครูรวม นร.ประจำ</t>
  </si>
  <si>
    <t>ครูรวม นร.ไป-กลับ</t>
  </si>
  <si>
    <t>ครูรวม</t>
  </si>
  <si>
    <t>มัธยมศึกษา ปีที่ 1</t>
  </si>
  <si>
    <t>มัธยมศึกษา ปีที่ 2</t>
  </si>
  <si>
    <t>มัธยมศึกษา ปีที่ 3</t>
  </si>
  <si>
    <t>มัธยมศึกษา ปีที่ 4</t>
  </si>
  <si>
    <t>มัธยมศึกษา ปีที่ 5</t>
  </si>
  <si>
    <t>มัธยมศึกษา ปีที่ 6</t>
  </si>
  <si>
    <t>ข้อมูล กผอ./สพร./สพฐ.</t>
  </si>
  <si>
    <t xml:space="preserve">3. จำนวนครูตามเกณฑ์ ก.ค.ศ. </t>
  </si>
  <si>
    <t xml:space="preserve">     3.1 ผู้บริหาร</t>
  </si>
  <si>
    <t xml:space="preserve">     3.2 ครูผู้สอน</t>
  </si>
  <si>
    <t xml:space="preserve">     3.3 ครูรวม</t>
  </si>
  <si>
    <t>หมายเหตุ   กรอกข้อมูลเฉพาะจำนวนนักเรียนประจำ, ไป-กลับ รายชั้นเท่านั้น (แถบสูตรสีเหลืองห้ามแก้-ห้ามลบ)</t>
  </si>
  <si>
    <t xml:space="preserve"> -  ประเภท ออทิสติกส์</t>
  </si>
  <si>
    <t>ของ โรงเรียน ....................................... ตำบล .............................. อำเภอ......................... จังหวัด ....................... รหัสโรงเรียน (p-obec) ....................</t>
  </si>
  <si>
    <t>ปฐมวัย</t>
  </si>
  <si>
    <t>เคมี</t>
  </si>
  <si>
    <t>ชีววิทยา</t>
  </si>
  <si>
    <t>ฟิสิกส์</t>
  </si>
  <si>
    <t>พลศึกษา</t>
  </si>
  <si>
    <t>ศิลปศึกษา</t>
  </si>
  <si>
    <t>นาฏศิลป์</t>
  </si>
  <si>
    <t>เกษตรกรรม</t>
  </si>
  <si>
    <t>คหกรรมศาสตร์</t>
  </si>
  <si>
    <t>อุตสาหกรรมศิลป์</t>
  </si>
  <si>
    <t>การศึกษาพิเศษ</t>
  </si>
  <si>
    <t>ความต้องการครูฯ (กรอกเฉพาะโรงเรียนที่ขาดครูตามเกณฑ์ ก.ค.ศ.) เท่านั้น</t>
  </si>
  <si>
    <t>-ขาด,</t>
  </si>
  <si>
    <t>กษ.</t>
  </si>
  <si>
    <t>ราช</t>
  </si>
  <si>
    <t>การ</t>
  </si>
  <si>
    <t>ร้อย</t>
  </si>
  <si>
    <t>ละ</t>
  </si>
  <si>
    <t xml:space="preserve">จำนวนครู </t>
  </si>
  <si>
    <t>ผู้</t>
  </si>
  <si>
    <t>สอน</t>
  </si>
  <si>
    <t>พนง.</t>
  </si>
  <si>
    <t>รชก.</t>
  </si>
  <si>
    <t>ตน.</t>
  </si>
  <si>
    <t xml:space="preserve">    ศรีสะเกษ, ระยอง และ นครศรีธรรมราช</t>
  </si>
  <si>
    <t>2. จำนวนนักเรียน ห้องเรียน แยกประเภทความพิการ</t>
  </si>
  <si>
    <t>ประถมศึกษา ปีที่ 1</t>
  </si>
  <si>
    <t>ประถมศึกษา ปีที่ 2</t>
  </si>
  <si>
    <t>ประถมศึกษา ปีที่ 3</t>
  </si>
  <si>
    <t>ประถมศึกษา ปีที่ 4</t>
  </si>
  <si>
    <t>ประถมศึกษา ปีที่ 5</t>
  </si>
  <si>
    <t>ประถมศึกษา ปีที่ 6</t>
  </si>
  <si>
    <t>ปกติ</t>
  </si>
  <si>
    <t>หูหนวก/ตาบอด/พิการแขนขา</t>
  </si>
  <si>
    <t>ปัญญาอ่อน พิการซ้อน</t>
  </si>
  <si>
    <t>ออทิสติก</t>
  </si>
  <si>
    <t>ห้องปกติ</t>
  </si>
  <si>
    <t>หากคิดเกณฑ์ปกติ</t>
  </si>
  <si>
    <t>3. จำนวนครูตามเกณฑ์ ก.ค.ศ. (เรียนร่วม)</t>
  </si>
  <si>
    <t>ครูสอนเกณฑ์ปกติ</t>
  </si>
  <si>
    <t>4. จำนวนครูตามเกณฑ์ ก.ค.ศ. (ปกติ)</t>
  </si>
  <si>
    <t>อนุบาล ปีที่ 1</t>
  </si>
  <si>
    <t>อนุบาล ปีที่ 2</t>
  </si>
  <si>
    <t>เกณฑ์ครูสอนเรียนร่วม</t>
  </si>
  <si>
    <t>1. โรงเรียน ..............................................  ตำบล .............................. อำเภอ ............................. จังหวัด .......................   สพป./สพม. ............................</t>
  </si>
  <si>
    <t>แบบคำนวณอัตรากำลังข้าราชการครูตามเกณฑ์ ก.ค.ศ. ของโรงเรียนการศึกษาพิเศษ</t>
  </si>
  <si>
    <t>จำนวนห้อง</t>
  </si>
  <si>
    <t>จำนวนนักเรียนจำแนกประเภทความพิการ</t>
  </si>
  <si>
    <t>3. จำนวนครูตามเกณฑ์ ก.ค.ศ. (ศึกษาพิเศษ)</t>
  </si>
  <si>
    <t xml:space="preserve">2. จำนวนนักเรียน ห้องเรียน </t>
  </si>
  <si>
    <t>นักเรียน</t>
  </si>
  <si>
    <t>ห้องเรียน</t>
  </si>
  <si>
    <t>2. จำนวนนักเรียนรวม (ระบุ) ..... คน / และ (วงกลมที่ตัวเลข)   1. น้อยกว่า 60 คนลงมา    2.   61-120 คน     3. 121 -250 คน      4.  251-500 คน     5.  501-1,500 คน      6.  1,501 - 2,500 คน    7.   2,501 คนขึ้นไป</t>
  </si>
  <si>
    <t>คอมพิวเตอร์</t>
  </si>
  <si>
    <t>บรรณารักษ์</t>
  </si>
  <si>
    <t>การเงิน/บัญชี</t>
  </si>
  <si>
    <t>การงานพื้นฐานอาชีพ</t>
  </si>
  <si>
    <t>จิตวิทยาแนะแนว</t>
  </si>
  <si>
    <t>จำนวนครูปฏิบัติการสอน  รวม  =  จำนวนครูสอนอนุบาล  + จำนวนครูสอนประถม</t>
  </si>
  <si>
    <t xml:space="preserve">   ครูสอน รวม  = [(ห้องอนุบาล x นร. : ห้อง)+นักเรียนอนุบาล]  +  [(ห้องประถม xนร.: ห้อง)+นักเรียนประถม]</t>
  </si>
  <si>
    <t>จำนวนครูปฏิบัติการสอน รวม  =  จำนวนครูสอนอนุบาล  + จำนวนครูสอนประถม + จำนวนครูสอนมัธยม</t>
  </si>
  <si>
    <t xml:space="preserve">           ครูสอนรวม             =     จำนวนห้องเรียน x  2</t>
  </si>
  <si>
    <t xml:space="preserve">           ครูสอน รวม        =   (ห้องอนุบาล x 30 + นร.อนุบาล) +  (ห้องประถม x 40 + นร.ประถม)</t>
  </si>
  <si>
    <t>อัตราส่วน          ครู : นักเรียนประจำ                   =     1  : 12</t>
  </si>
  <si>
    <t xml:space="preserve">         ครูรวม               =          จำนวนห้องเรียน   x   35</t>
  </si>
  <si>
    <t xml:space="preserve">1. โรงเรียน .....................................  ตำบล .......................... อำเภอ ........................... จังหวัด .......................   </t>
  </si>
  <si>
    <t>เกณฑ์ครู</t>
  </si>
  <si>
    <t xml:space="preserve">  (ใช้ในกรณีที่คำนวณแบบเรียนร่วมแล้ว ได้ครูตามเกณฑ์น้อยกว่าคิดตามเกณฑ์ปกติ)</t>
  </si>
  <si>
    <t>แบบคำนวณอัตรากำลังข้าราชการครูตามเกณฑ์ ก.ค.ศ. ของโรงเรียนที่มีนักเรียนเรียนร่วม / ปกติ (กรณี นร.มากกว่า 121 คน)</t>
  </si>
  <si>
    <t>สังกัดสำนักงานเขตพื้นที่การศึกษา.......................................</t>
  </si>
  <si>
    <t>แบบ 3  โรงเรียนประถมศึกษาที่มีนักเรียน 120 คนลงมา และจัดการเรียนการสอน อ.1-ม.3/ม.6 หรือ ป.1-ม.3/ม.6</t>
  </si>
  <si>
    <t>แบบ 4  โรงเรียนประถมศึกษาที่มีนักเรียน 121 คนขึ้นไป และจัดการเรียนการสอน อ.1-ม.3/ม.6 หรือ ป.1-ม.3/ม.6</t>
  </si>
  <si>
    <t>แบบ 5 โรงเรียนมัธยมศึกษา (ปกติ)</t>
  </si>
  <si>
    <t>แบบ 7  การคำนวณอัตรากำลังข้าราชการครูโรงเรียนศึกษาพิเศษ  จำแนกตามประเภทความพิการ</t>
  </si>
  <si>
    <t>แบบ 8  การคำนวณอัตรากำลังข้าราชการครูโรงเรียนศึกษาสงเคราะห์</t>
  </si>
  <si>
    <t xml:space="preserve">                            ครูสอนอนุบาล +  ครูสอนประถม =  ใช้สูตรจำนวนนักเรียนรวม (อนุบาล+ประถม) ต่ำกว่า 120 คน</t>
  </si>
  <si>
    <t xml:space="preserve">            ครูสอนมัธยม                            =      จำนวนห้องเรียน x (จำนวนนักเรียน : ห้อง)</t>
  </si>
  <si>
    <t xml:space="preserve">                          จำนวนครู : นักเรียน </t>
  </si>
  <si>
    <t xml:space="preserve">          ครูสอน รวม   =   ครูผู้สอน (อนุบาล+ประถม) ตามสูตรนักเรียนต่ำกว่า 120 คน  + (ห้องมัธยม x 2)</t>
  </si>
  <si>
    <t>แบบ 6 โรงเรียนมัธยมศึกษาในโครงการพิเศษต่าง ๆ (กรณีที่มีนักเรียนประจำบางส่วน หรือ นักเรียนประจำทั้งหมด)</t>
  </si>
  <si>
    <t>แบบคำนวณอัตรากำลังข้าราชการครูตามเกณฑ์ก.ค.ศ. ของโรงเรียนการศึกษาสงเคราะห์</t>
  </si>
  <si>
    <t>แบบคำนวณอัตรากำลังข้าราชการครูตามเกณฑ์ ก.ค.ศ. ของโรงเรียนที่มีวัตถุประสงค์พิเศษต่าง ๆ</t>
  </si>
  <si>
    <t>ตำแหน่งว่าง</t>
  </si>
  <si>
    <t>โสตทัศนศึกษา</t>
  </si>
  <si>
    <t>ครูไปช่วยราชการ</t>
  </si>
  <si>
    <t xml:space="preserve">1. ประเภทสถานศึกษา (ตามประกาศจัดตั้งของกระทรวงศึกษาธิการ) (วงกลมที่ตัวอักษร)     ป.   ประถมศึกษา                    ข.  ขยายโอกาสทางการศึกษา              ม. มัธยมศึกษา        </t>
  </si>
  <si>
    <t>หน้า 1</t>
  </si>
  <si>
    <t>หน้า 2</t>
  </si>
  <si>
    <t>โรงเรียน ....................................... ตำบล .............................. อำเภอ......................... จังหวัด ....................... รหัสโรงเรียน (p-obec) ....................</t>
  </si>
  <si>
    <t>จำนวนข้าราชการครูมาช่วยราชการ จำแนกตามสาขาวิชาที่สอน</t>
  </si>
  <si>
    <t xml:space="preserve">จำนวนพนักงานราชการ (ตำแหน่งครูผู้สอน) จำแนกตามสาชาวิชาที่สอน </t>
  </si>
  <si>
    <t>ไม่สามารถระบุได้</t>
  </si>
  <si>
    <t>จำนวนครูจำแนกตามประเภทพิการ</t>
  </si>
  <si>
    <t>ใช้เฉพาะโรงเรียนที่มีวัตถุประสงค์พิเศษเท่านั้น รายชื่อสถานศึกษา 24  โรง ดังนี้</t>
  </si>
  <si>
    <t>1. กาญจนาภิเษกวิทยาลัย (8 โรง)/ สุราษฎร์ธานี, กระบี่, สุพรรณบุรี, อุทัยธานี, เพชรบูรณ์, กาฬสินธุ์, ชัยภูมิ และ ฉะเชิงเทรา</t>
  </si>
  <si>
    <t xml:space="preserve">2. เฉลิมพระเกียรติสมเด็จพระศรีนครินทร์ (11 โรง)/ สมุทรสาคร, ยะลา, กาญจนบุรี, ลพบุรี, กำแพงเพชร, พะเยา, หนองบัวลำภู, ร้อยเอ็ด, </t>
  </si>
  <si>
    <t>3. มกุฏเมืองราชวิทยาลัย ระยอง</t>
  </si>
  <si>
    <t>4. มัธยมสังคีตวิทยา ปทุมธานี</t>
  </si>
  <si>
    <t>5. บรมราชินีนาถวิทยาลัย  ราชบุรี</t>
  </si>
  <si>
    <t>6.กาญจนาภิเษกวิทยาลัย นครปฐม</t>
  </si>
  <si>
    <t>7. สุรินทร์ราชมงคล สุรินทร์</t>
  </si>
  <si>
    <t>by :  SUNISA2558</t>
  </si>
  <si>
    <t>ปี 58</t>
  </si>
  <si>
    <t>วิชาสอนของครูที่เกษียณฯ ปี 58 (กรอกเฉพาะโรงเรียนที่มีครูเกษียณเท่านั้น)</t>
  </si>
  <si>
    <t>แบบรายงานข้อมูลนักเรียน ณ วันที่ 10 มิถุนายน 2558 (เพื่อประกอบการวางแผนกำลังคน)</t>
  </si>
  <si>
    <t>ข้อมูลเฉพาะสถานศึกษา ณ วันที่ 10 มิถุนายน 2558  (ข้อมูลนักเรียนที่รายงานผ่านระบบข้อมูลนักเรียนรายบุคคล Data Management Center : DMC ของ สนผ.)</t>
  </si>
  <si>
    <t>วิทยาศาสตร์(ทั่วไป)</t>
  </si>
  <si>
    <t>ทัศนศิลป์</t>
  </si>
  <si>
    <t>ดนตรีศึกษา</t>
  </si>
  <si>
    <t>ดนตรีสากล</t>
  </si>
  <si>
    <t>ดนตรีไทย</t>
  </si>
  <si>
    <t>ดุริยางคศิลป์</t>
  </si>
  <si>
    <t>ภาษาอังกฤษ</t>
  </si>
  <si>
    <t>ภาษาฝรั่งเศส</t>
  </si>
  <si>
    <t>ภาษาเยอรมัน</t>
  </si>
  <si>
    <t>ภาษาสเปน</t>
  </si>
  <si>
    <t>ภาษารัสเซีย</t>
  </si>
  <si>
    <t>ภาษาจีน</t>
  </si>
  <si>
    <t>ภาษาเกาหลี</t>
  </si>
  <si>
    <t>ภาษาญี่ปุ่น</t>
  </si>
  <si>
    <t>ภาษามาเลเซีย</t>
  </si>
  <si>
    <t>ภาษาเมียนมาร์</t>
  </si>
  <si>
    <t>ภาษาเวียดนาม</t>
  </si>
  <si>
    <t>เทคโลโลยีทางการศึกษา</t>
  </si>
  <si>
    <t xml:space="preserve">หมายเหตุ (1)   1. การกระจายครู ครูตาม จ.18 (รวมตำแหน่งครูเกษียณ 58 ด้วย)  หากสอนมากกว่า 1 วิชา ให้เลือกวิชาที่สอนมากที่สุดเพียงวิชาเดียว สำหรับผู้บริหารให้ลงในช่อง บร. (ไม่ต้องลงวิชา)  </t>
  </si>
  <si>
    <t xml:space="preserve">   3. ตำแหน่งว่าง ให้ลงในช่อง "ตำแหน่งว่าง"  ครูไปช่วยราชการ ให้ลงในช่อง "ครูไปช่วยราชการ"</t>
  </si>
  <si>
    <t>8. ความต้องการครูตามจำนวนที่ขาดจากเกณฑ์ ก.ค.ศ. (เฉพาะโรงเรียนที่ขาดเท่านั้น)</t>
  </si>
  <si>
    <t>อื่น ๆ (ระบุ)</t>
  </si>
  <si>
    <t>9. วิชาสอนของครูเกษียณปี 58 จำแนกรายวิชาที่สอน</t>
  </si>
  <si>
    <t>10. จำนวนข้าราชการครูมาช่วยราชการ จำแนกตามสาขาวิชาที่สอน</t>
  </si>
  <si>
    <t>หมายเหตุ(2)  4. ความต้องการครูฯ ให้กรอกเฉพาะโรงเรียนที่ขาดครูตามเกณฑ์ ก.ค.ศ.  และจำนวนความต้องการเท่ากับจำนวนความขาดเท่านั้น</t>
  </si>
  <si>
    <t>5. วิชาสอนของครูที่เกษียณฯ ให้กรอกเฉพาะโรงเรียนที่มีครูเกษียณเท่านั้น หากสอนมากกว่า 1 วิชา ให้เลือกวิชาที่สอนมากที่สุดเพียงวิชาเดียว และจำนวนวิชาที่สอนต้องเท่ากับจำนวนเกษียณด้วย</t>
  </si>
  <si>
    <t>6.ครูมาช่วยราชการ หากสอนมากกว่า 1 วิชา ให้เลือกวิชาที่สอนมากที่สุดเพียงวิชาเดียว</t>
  </si>
  <si>
    <t>หน้า 3</t>
  </si>
  <si>
    <t xml:space="preserve">11. จำนวนพนักงานราชการ (ตำแหน่งครูผู้สอน) จำแนกตามสาชาวิชาที่สอน </t>
  </si>
  <si>
    <t>8.1 ตำแหน่งผู้บริหาร ให้กรอกในช่อง "บร"   ไม่ต้องกรอกวุฒิการศึกษาวิชาเอก</t>
  </si>
  <si>
    <t>8.2  ครูสอน ให้จำแนกตามวุฒิการศึกษาวิชาเอกที่จบ / ในกรณี ที่จบมากกว่า 1 วุฒิ ให้เลือกวุฒิการศึกษาวิชาเอกที่สอน /</t>
  </si>
  <si>
    <t xml:space="preserve">9. แบบรายงานฉบับนี้ (แบบโรงเรียน) สพฐ.จัดทำขึ้นเพื่อให้เกิดความสะดวกในการจัดทำข้อมูลของ สพท.เท่านั้น (สพท.อาจไม่ใช้หรือปรับแก้ไขได้ตามความเหมาะสม) </t>
  </si>
  <si>
    <t xml:space="preserve">หมายเหตุ(3)  7. พนักงานราชการ (ตำแหน่งครูผู้สอน) (ตามข้อ 11) หากสอนมากกว่า 1 วิชา ให้เลือกวิชาที่สอนมากที่สุดเพียงวิชาเดียว </t>
  </si>
  <si>
    <t xml:space="preserve">8. จำนวนข้าราชการครู ตาม จ.18 (ตามข้อ 12) จำแนกตามวุฒิการศึกษา (วิชาเอก) </t>
  </si>
  <si>
    <t>สำหรับโรงเรียนจุฬาภรณราชวิทยาลัยทั้ง 12 แห่ง ให้กำหนดเป็นกรอบอัตรากำลังแทน จำนวนผู้บริหาร 5 ตำแหน่ง/ ครูผู้สอน 60 ตำแหน่ง และสายสนับสนุน 62 ตำแหน่ง</t>
  </si>
  <si>
    <t xml:space="preserve">      ครูสอน รวม   =   (ห้องอนุบาล x 30 + นร.อนุบาล) +  (ห้องประถม x 40 + นร.ประถม) + (ห้องมัธยม x 2)</t>
  </si>
  <si>
    <t xml:space="preserve">                                      50</t>
  </si>
  <si>
    <t xml:space="preserve">                               50</t>
  </si>
  <si>
    <t>ภาษาเขมร</t>
  </si>
  <si>
    <t>7. แบบแสดงจำนวนครูตาม จ.18 (รวมตำแหน่งว่าง/ครูไปช่วยฯ/ครูเกษียณปี 58/ครูเกษียณปี 57) จำแนกตามสาขาวิชาที่สอน</t>
  </si>
  <si>
    <t>จำนวนครู ตาม จ.18 (รวมตำแหน่งว่าง/ครูไปช่วยฯ/ครูเกษียณปี 58/ครูเกษียณปี 57) จำแนกตามสาขาวิชาที่สอน</t>
  </si>
  <si>
    <t>จำนวนครู ตาม จ.18 (รวมตำแหน่งว่าง/ครูไปช่วยฯ/ครูเกษียณปี 58/ครูเกษียณปี 57) จำแนกตามวุฒิการศึกษา (วิชาเอก)</t>
  </si>
  <si>
    <t>และในกรณีที่จบ ป.โท / ป.ตรี (บริหารการศึกษา) ขอให้ใช้วุฒิ ในระดับ ป.ตรี  หรือในระดับที่ต่ำกว่า ซึ่งจำแนกวุฒิการศึกษาวิชาเอก มาจำแนกแทน/</t>
  </si>
  <si>
    <t xml:space="preserve">12. จำนวนข้าราชการครู ตาม จ.18(รวมตำแหน่งว่าง/ครูไปช่วยฯ/ครูเกษียณปี 58/ครูเกษียณปี 57)  จำแนกตามวุฒิการศึกษา (วิชาเอก)   </t>
  </si>
  <si>
    <t xml:space="preserve">เกษียณ 57 </t>
  </si>
  <si>
    <t xml:space="preserve">ตำแหน่งเกษียณปี 57 ให้ระบุในช่อง "เกษียณ 57" ทั้งนี้ ให้รวมตำแหน่งผู้อำนวยการสถานศึกษาด้วย (เพื่อให้ยอดการเกษียณ และ ครู จ.18 </t>
  </si>
  <si>
    <t xml:space="preserve">   2. ตำแหน่งเกษียณ ปี 57  ให้ลงในช่อง "เกษียณ 57 " ทั้งนี้ ให้รวมตำแหน่งผู้อำนวยการสถานศึกษาด้วย (เพื่อให้ยอดการเกษียณ และ ครู จ.18 ตรงกับข้อมูลบัญชีถือจ่ายของ สพฐ. และข้อมูลใน p-obec)</t>
  </si>
  <si>
    <t xml:space="preserve"> ตรงกับข้อมูลบัญชีถือจ่ายของ สพฐ. และข้อมูลใน p-obec)   /ตำแหน่งว่าง ให้ระบุในช่อง "ตำแหน่งว่าง" /</t>
  </si>
  <si>
    <t xml:space="preserve"> และกรณีที่จบวุฒิการศึกษาวิชาเอกที่นอกเหนือจากนี้ (ไม่สามารถเข้ากับกลุ่มใดได้ ให้ใส่ในช่อง "ไม่สามารถระบุได้")</t>
  </si>
  <si>
    <t>เกษียณ 57</t>
  </si>
  <si>
    <t xml:space="preserve"> (ใช้เฉพาะนักเรียนตั้งแต่ 120 คนลงมา)</t>
  </si>
  <si>
    <t>***แถบสูตร ห้ามลบนะจ๊ะ</t>
  </si>
  <si>
    <t>ตรวจสอบครู จ.18</t>
  </si>
  <si>
    <t xml:space="preserve"> (ใช้เฉพาะนักเรียนตั้งแต่ 121 คนขึ้นไป)</t>
  </si>
  <si>
    <t xml:space="preserve">                                                สังกัดสำนักงานเขตพื้นที่การศึกษา.......................................</t>
  </si>
  <si>
    <t xml:space="preserve">                                   สังกัดสำนักงานเขตพื้นที่การศึกษา.......................................</t>
  </si>
</sst>
</file>

<file path=xl/styles.xml><?xml version="1.0" encoding="utf-8"?>
<styleSheet xmlns="http://schemas.openxmlformats.org/spreadsheetml/2006/main">
  <fonts count="42">
    <font>
      <sz val="14"/>
      <name val="Cordia New"/>
      <charset val="222"/>
    </font>
    <font>
      <b/>
      <sz val="14"/>
      <name val="Cordia New"/>
      <family val="2"/>
      <charset val="222"/>
    </font>
    <font>
      <b/>
      <u/>
      <sz val="14"/>
      <name val="Cordia New"/>
      <family val="2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8"/>
      <name val="Cordia New"/>
      <family val="2"/>
    </font>
    <font>
      <b/>
      <u/>
      <sz val="20"/>
      <name val="Cordia New"/>
      <family val="2"/>
      <charset val="222"/>
    </font>
    <font>
      <sz val="16"/>
      <name val="Cordia New"/>
      <family val="2"/>
      <charset val="222"/>
    </font>
    <font>
      <b/>
      <sz val="16"/>
      <name val="Cordia New"/>
      <family val="2"/>
    </font>
    <font>
      <b/>
      <sz val="24"/>
      <color indexed="10"/>
      <name val="Cordia New"/>
      <family val="2"/>
    </font>
    <font>
      <sz val="22"/>
      <name val="Cordia New"/>
      <family val="2"/>
    </font>
    <font>
      <b/>
      <sz val="22"/>
      <name val="Cordia New"/>
      <family val="2"/>
    </font>
    <font>
      <sz val="14"/>
      <color rgb="FFFF0000"/>
      <name val="Cordia New"/>
      <family val="2"/>
    </font>
    <font>
      <b/>
      <sz val="18"/>
      <color theme="3" tint="-0.249977111117893"/>
      <name val="Cordia New"/>
      <family val="2"/>
    </font>
    <font>
      <b/>
      <sz val="18"/>
      <name val="Cordia New"/>
      <family val="2"/>
    </font>
    <font>
      <b/>
      <i/>
      <sz val="14"/>
      <name val="Cordia New"/>
      <family val="2"/>
    </font>
    <font>
      <b/>
      <sz val="22"/>
      <color rgb="FFFF0000"/>
      <name val="Cordia New"/>
      <family val="2"/>
    </font>
    <font>
      <b/>
      <sz val="18"/>
      <color rgb="FFFF0000"/>
      <name val="Cordia New"/>
      <family val="2"/>
    </font>
    <font>
      <b/>
      <sz val="28"/>
      <name val="Cordia New"/>
      <family val="2"/>
    </font>
    <font>
      <sz val="10"/>
      <name val="Arial"/>
      <family val="2"/>
    </font>
    <font>
      <sz val="14"/>
      <name val="TH Niramit AS"/>
    </font>
    <font>
      <sz val="18"/>
      <name val="Cordia New"/>
      <family val="2"/>
    </font>
    <font>
      <b/>
      <sz val="20"/>
      <name val="Cordia New"/>
      <family val="2"/>
    </font>
    <font>
      <sz val="20"/>
      <name val="Cordia New"/>
      <family val="2"/>
    </font>
    <font>
      <b/>
      <sz val="36"/>
      <color rgb="FFFF0000"/>
      <name val="Cordia New"/>
      <family val="2"/>
    </font>
    <font>
      <b/>
      <sz val="20"/>
      <color rgb="FFFF0000"/>
      <name val="Cordia New"/>
      <family val="2"/>
    </font>
    <font>
      <sz val="16"/>
      <name val="Cordia New"/>
      <family val="2"/>
    </font>
    <font>
      <b/>
      <sz val="11"/>
      <name val="Cordia New"/>
      <family val="2"/>
    </font>
    <font>
      <b/>
      <sz val="22"/>
      <color theme="3" tint="-0.249977111117893"/>
      <name val="Cordia New"/>
      <family val="2"/>
    </font>
    <font>
      <b/>
      <sz val="20"/>
      <color theme="3" tint="-0.249977111117893"/>
      <name val="Cordia New"/>
      <family val="2"/>
    </font>
    <font>
      <b/>
      <sz val="16"/>
      <color rgb="FFFF0000"/>
      <name val="Cordia New"/>
      <family val="2"/>
    </font>
    <font>
      <b/>
      <sz val="24"/>
      <color theme="3" tint="-0.249977111117893"/>
      <name val="Cordia New"/>
      <family val="2"/>
    </font>
    <font>
      <b/>
      <sz val="36"/>
      <name val="Cordia New"/>
      <family val="2"/>
    </font>
    <font>
      <b/>
      <sz val="18"/>
      <color rgb="FF2603BD"/>
      <name val="Cordia New"/>
      <family val="2"/>
    </font>
    <font>
      <b/>
      <sz val="22"/>
      <color rgb="FF2603BD"/>
      <name val="Cordia New"/>
      <family val="2"/>
    </font>
    <font>
      <b/>
      <sz val="19"/>
      <color theme="3" tint="-0.249977111117893"/>
      <name val="Cordia New"/>
      <family val="2"/>
    </font>
    <font>
      <sz val="18"/>
      <name val="Cordia New"/>
      <family val="2"/>
      <charset val="222"/>
    </font>
    <font>
      <sz val="18"/>
      <color rgb="FFFF0000"/>
      <name val="Cordia New"/>
      <family val="2"/>
      <charset val="222"/>
    </font>
    <font>
      <sz val="18"/>
      <color rgb="FFFF0000"/>
      <name val="Cordia New"/>
      <family val="2"/>
    </font>
    <font>
      <b/>
      <sz val="26"/>
      <color rgb="FF0070C0"/>
      <name val="Cordia New"/>
      <family val="2"/>
    </font>
    <font>
      <b/>
      <sz val="28"/>
      <color rgb="FF7030A0"/>
      <name val="Cordia New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0" fillId="0" borderId="0"/>
  </cellStyleXfs>
  <cellXfs count="319">
    <xf numFmtId="0" fontId="0" fillId="0" borderId="0" xfId="0"/>
    <xf numFmtId="0" fontId="3" fillId="0" borderId="0" xfId="0" applyFont="1"/>
    <xf numFmtId="0" fontId="3" fillId="0" borderId="4" xfId="0" applyFont="1" applyBorder="1"/>
    <xf numFmtId="0" fontId="2" fillId="0" borderId="5" xfId="0" applyFont="1" applyBorder="1"/>
    <xf numFmtId="0" fontId="3" fillId="0" borderId="7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2" xfId="0" applyFont="1" applyBorder="1"/>
    <xf numFmtId="0" fontId="1" fillId="0" borderId="5" xfId="0" applyFont="1" applyBorder="1"/>
    <xf numFmtId="0" fontId="1" fillId="0" borderId="0" xfId="0" quotePrefix="1" applyFont="1" applyBorder="1"/>
    <xf numFmtId="0" fontId="3" fillId="0" borderId="0" xfId="0" applyFont="1" applyBorder="1"/>
    <xf numFmtId="0" fontId="8" fillId="0" borderId="0" xfId="0" applyFont="1"/>
    <xf numFmtId="0" fontId="2" fillId="0" borderId="2" xfId="0" applyFont="1" applyBorder="1"/>
    <xf numFmtId="0" fontId="3" fillId="0" borderId="1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0" xfId="0" applyFont="1"/>
    <xf numFmtId="0" fontId="1" fillId="0" borderId="20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quotePrefix="1" applyFont="1" applyFill="1" applyBorder="1" applyAlignment="1">
      <alignment horizontal="left"/>
    </xf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1" xfId="0" applyFont="1" applyFill="1" applyBorder="1"/>
    <xf numFmtId="0" fontId="1" fillId="2" borderId="17" xfId="0" quotePrefix="1" applyFont="1" applyFill="1" applyBorder="1"/>
    <xf numFmtId="0" fontId="5" fillId="0" borderId="0" xfId="0" applyFont="1" applyBorder="1"/>
    <xf numFmtId="0" fontId="4" fillId="0" borderId="5" xfId="0" applyFont="1" applyBorder="1"/>
    <xf numFmtId="0" fontId="4" fillId="0" borderId="0" xfId="0" applyFont="1" applyBorder="1"/>
    <xf numFmtId="0" fontId="4" fillId="0" borderId="7" xfId="0" applyFont="1" applyBorder="1"/>
    <xf numFmtId="0" fontId="5" fillId="2" borderId="2" xfId="0" applyFont="1" applyFill="1" applyBorder="1"/>
    <xf numFmtId="0" fontId="5" fillId="2" borderId="1" xfId="0" applyFont="1" applyFill="1" applyBorder="1"/>
    <xf numFmtId="0" fontId="5" fillId="2" borderId="4" xfId="0" applyFont="1" applyFill="1" applyBorder="1"/>
    <xf numFmtId="0" fontId="5" fillId="2" borderId="8" xfId="0" applyFont="1" applyFill="1" applyBorder="1"/>
    <xf numFmtId="0" fontId="5" fillId="2" borderId="10" xfId="0" applyFont="1" applyFill="1" applyBorder="1" applyAlignment="1">
      <alignment horizontal="right"/>
    </xf>
    <xf numFmtId="0" fontId="5" fillId="2" borderId="12" xfId="0" applyFont="1" applyFill="1" applyBorder="1"/>
    <xf numFmtId="0" fontId="3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2" xfId="0" applyFont="1" applyBorder="1"/>
    <xf numFmtId="0" fontId="1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1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23" xfId="0" applyFont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" fontId="5" fillId="2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8" fillId="0" borderId="0" xfId="0" applyFont="1"/>
    <xf numFmtId="0" fontId="17" fillId="4" borderId="11" xfId="0" applyFont="1" applyFill="1" applyBorder="1" applyAlignment="1">
      <alignment horizontal="center"/>
    </xf>
    <xf numFmtId="0" fontId="15" fillId="0" borderId="0" xfId="0" applyFont="1"/>
    <xf numFmtId="0" fontId="22" fillId="0" borderId="0" xfId="0" applyFont="1"/>
    <xf numFmtId="0" fontId="22" fillId="0" borderId="11" xfId="0" applyFont="1" applyFill="1" applyBorder="1" applyAlignment="1">
      <alignment horizontal="center"/>
    </xf>
    <xf numFmtId="2" fontId="22" fillId="0" borderId="11" xfId="0" applyNumberFormat="1" applyFont="1" applyFill="1" applyBorder="1" applyAlignment="1">
      <alignment horizontal="center" shrinkToFit="1"/>
    </xf>
    <xf numFmtId="0" fontId="22" fillId="0" borderId="0" xfId="0" applyFont="1" applyFill="1"/>
    <xf numFmtId="0" fontId="23" fillId="0" borderId="0" xfId="0" applyFont="1"/>
    <xf numFmtId="0" fontId="24" fillId="0" borderId="0" xfId="0" applyFont="1"/>
    <xf numFmtId="0" fontId="15" fillId="0" borderId="7" xfId="0" quotePrefix="1" applyFont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9" xfId="0" quotePrefix="1" applyFont="1" applyBorder="1" applyAlignment="1">
      <alignment horizontal="center" vertical="center" shrinkToFit="1"/>
    </xf>
    <xf numFmtId="2" fontId="22" fillId="0" borderId="9" xfId="0" applyNumberFormat="1" applyFont="1" applyFill="1" applyBorder="1" applyAlignment="1">
      <alignment horizontal="center" shrinkToFit="1"/>
    </xf>
    <xf numFmtId="0" fontId="15" fillId="0" borderId="3" xfId="0" quotePrefix="1" applyFont="1" applyBorder="1" applyAlignment="1">
      <alignment horizontal="center" vertical="center" shrinkToFit="1"/>
    </xf>
    <xf numFmtId="0" fontId="15" fillId="0" borderId="6" xfId="0" applyFont="1" applyBorder="1"/>
    <xf numFmtId="0" fontId="15" fillId="0" borderId="9" xfId="0" applyFont="1" applyBorder="1"/>
    <xf numFmtId="0" fontId="27" fillId="0" borderId="0" xfId="0" applyFont="1"/>
    <xf numFmtId="0" fontId="5" fillId="0" borderId="0" xfId="0" applyFont="1" applyFill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29" xfId="0" applyFont="1" applyBorder="1" applyAlignment="1">
      <alignment horizontal="center"/>
    </xf>
    <xf numFmtId="0" fontId="28" fillId="0" borderId="8" xfId="0" applyFont="1" applyBorder="1" applyAlignment="1">
      <alignment horizontal="center" vertical="center" wrapText="1" shrinkToFit="1"/>
    </xf>
    <xf numFmtId="0" fontId="5" fillId="6" borderId="8" xfId="0" applyFont="1" applyFill="1" applyBorder="1" applyAlignment="1">
      <alignment horizontal="center" vertical="center"/>
    </xf>
    <xf numFmtId="0" fontId="28" fillId="6" borderId="8" xfId="0" applyFont="1" applyFill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1" fontId="4" fillId="2" borderId="22" xfId="0" applyNumberFormat="1" applyFont="1" applyFill="1" applyBorder="1" applyAlignment="1">
      <alignment horizontal="center"/>
    </xf>
    <xf numFmtId="1" fontId="4" fillId="2" borderId="23" xfId="0" applyNumberFormat="1" applyFont="1" applyFill="1" applyBorder="1" applyAlignment="1">
      <alignment horizontal="center"/>
    </xf>
    <xf numFmtId="1" fontId="4" fillId="2" borderId="24" xfId="0" applyNumberFormat="1" applyFont="1" applyFill="1" applyBorder="1" applyAlignment="1">
      <alignment horizontal="center"/>
    </xf>
    <xf numFmtId="0" fontId="4" fillId="0" borderId="0" xfId="0" applyFont="1" applyAlignment="1"/>
    <xf numFmtId="0" fontId="21" fillId="0" borderId="0" xfId="1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22" xfId="0" applyNumberFormat="1" applyFont="1" applyFill="1" applyBorder="1" applyAlignment="1">
      <alignment horizontal="center" shrinkToFit="1"/>
    </xf>
    <xf numFmtId="1" fontId="4" fillId="0" borderId="23" xfId="0" applyNumberFormat="1" applyFont="1" applyFill="1" applyBorder="1" applyAlignment="1">
      <alignment horizontal="center" shrinkToFit="1"/>
    </xf>
    <xf numFmtId="0" fontId="4" fillId="0" borderId="28" xfId="0" applyFont="1" applyBorder="1" applyAlignment="1">
      <alignment horizontal="center"/>
    </xf>
    <xf numFmtId="0" fontId="17" fillId="8" borderId="11" xfId="0" applyFont="1" applyFill="1" applyBorder="1" applyAlignment="1">
      <alignment horizontal="center" vertical="center"/>
    </xf>
    <xf numFmtId="1" fontId="17" fillId="8" borderId="11" xfId="0" applyNumberFormat="1" applyFont="1" applyFill="1" applyBorder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 vertical="center" wrapText="1" shrinkToFit="1"/>
    </xf>
    <xf numFmtId="1" fontId="5" fillId="2" borderId="22" xfId="0" applyNumberFormat="1" applyFont="1" applyFill="1" applyBorder="1" applyAlignment="1">
      <alignment horizontal="center"/>
    </xf>
    <xf numFmtId="1" fontId="5" fillId="2" borderId="23" xfId="0" applyNumberFormat="1" applyFont="1" applyFill="1" applyBorder="1" applyAlignment="1">
      <alignment horizontal="center"/>
    </xf>
    <xf numFmtId="1" fontId="5" fillId="2" borderId="24" xfId="0" applyNumberFormat="1" applyFont="1" applyFill="1" applyBorder="1" applyAlignment="1">
      <alignment horizontal="center"/>
    </xf>
    <xf numFmtId="0" fontId="1" fillId="2" borderId="25" xfId="0" applyFont="1" applyFill="1" applyBorder="1"/>
    <xf numFmtId="0" fontId="3" fillId="2" borderId="26" xfId="0" applyFont="1" applyFill="1" applyBorder="1"/>
    <xf numFmtId="0" fontId="3" fillId="2" borderId="27" xfId="0" applyFont="1" applyFill="1" applyBorder="1"/>
    <xf numFmtId="0" fontId="3" fillId="7" borderId="12" xfId="0" applyFont="1" applyFill="1" applyBorder="1"/>
    <xf numFmtId="0" fontId="1" fillId="7" borderId="25" xfId="0" applyFont="1" applyFill="1" applyBorder="1" applyAlignment="1">
      <alignment vertical="center"/>
    </xf>
    <xf numFmtId="0" fontId="3" fillId="7" borderId="26" xfId="0" applyFont="1" applyFill="1" applyBorder="1" applyAlignment="1">
      <alignment vertical="center"/>
    </xf>
    <xf numFmtId="0" fontId="3" fillId="7" borderId="27" xfId="0" applyFont="1" applyFill="1" applyBorder="1" applyAlignment="1">
      <alignment vertical="center"/>
    </xf>
    <xf numFmtId="0" fontId="1" fillId="7" borderId="2" xfId="0" applyFont="1" applyFill="1" applyBorder="1"/>
    <xf numFmtId="0" fontId="3" fillId="7" borderId="1" xfId="0" applyFont="1" applyFill="1" applyBorder="1"/>
    <xf numFmtId="0" fontId="3" fillId="7" borderId="4" xfId="0" applyFont="1" applyFill="1" applyBorder="1"/>
    <xf numFmtId="0" fontId="3" fillId="7" borderId="8" xfId="0" applyFont="1" applyFill="1" applyBorder="1"/>
    <xf numFmtId="0" fontId="5" fillId="7" borderId="10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1" fontId="4" fillId="10" borderId="30" xfId="0" applyNumberFormat="1" applyFont="1" applyFill="1" applyBorder="1" applyAlignment="1">
      <alignment horizontal="center" shrinkToFit="1"/>
    </xf>
    <xf numFmtId="1" fontId="4" fillId="10" borderId="31" xfId="0" applyNumberFormat="1" applyFont="1" applyFill="1" applyBorder="1" applyAlignment="1">
      <alignment horizontal="center" shrinkToFit="1"/>
    </xf>
    <xf numFmtId="1" fontId="4" fillId="10" borderId="32" xfId="0" applyNumberFormat="1" applyFont="1" applyFill="1" applyBorder="1" applyAlignment="1">
      <alignment horizontal="center" shrinkToFit="1"/>
    </xf>
    <xf numFmtId="0" fontId="17" fillId="9" borderId="11" xfId="0" applyFont="1" applyFill="1" applyBorder="1" applyAlignment="1">
      <alignment horizontal="center" vertical="center"/>
    </xf>
    <xf numFmtId="1" fontId="17" fillId="9" borderId="11" xfId="0" applyNumberFormat="1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8" fillId="7" borderId="11" xfId="0" applyFont="1" applyFill="1" applyBorder="1" applyAlignment="1">
      <alignment horizontal="center"/>
    </xf>
    <xf numFmtId="1" fontId="15" fillId="11" borderId="11" xfId="0" applyNumberFormat="1" applyFont="1" applyFill="1" applyBorder="1" applyAlignment="1">
      <alignment horizontal="center" shrinkToFit="1"/>
    </xf>
    <xf numFmtId="0" fontId="5" fillId="12" borderId="0" xfId="0" applyFon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1" fontId="4" fillId="12" borderId="30" xfId="0" applyNumberFormat="1" applyFont="1" applyFill="1" applyBorder="1" applyAlignment="1">
      <alignment horizontal="center"/>
    </xf>
    <xf numFmtId="1" fontId="4" fillId="12" borderId="22" xfId="0" applyNumberFormat="1" applyFont="1" applyFill="1" applyBorder="1" applyAlignment="1">
      <alignment horizontal="center" shrinkToFit="1"/>
    </xf>
    <xf numFmtId="1" fontId="4" fillId="12" borderId="31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 shrinkToFit="1"/>
    </xf>
    <xf numFmtId="1" fontId="4" fillId="12" borderId="29" xfId="0" applyNumberFormat="1" applyFont="1" applyFill="1" applyBorder="1" applyAlignment="1">
      <alignment horizontal="center" shrinkToFit="1"/>
    </xf>
    <xf numFmtId="1" fontId="15" fillId="12" borderId="11" xfId="0" applyNumberFormat="1" applyFont="1" applyFill="1" applyBorder="1" applyAlignment="1">
      <alignment horizontal="center"/>
    </xf>
    <xf numFmtId="1" fontId="15" fillId="12" borderId="11" xfId="0" applyNumberFormat="1" applyFont="1" applyFill="1" applyBorder="1" applyAlignment="1">
      <alignment horizontal="center" shrinkToFit="1"/>
    </xf>
    <xf numFmtId="0" fontId="5" fillId="12" borderId="2" xfId="0" applyFont="1" applyFill="1" applyBorder="1"/>
    <xf numFmtId="0" fontId="5" fillId="12" borderId="1" xfId="0" applyFont="1" applyFill="1" applyBorder="1"/>
    <xf numFmtId="0" fontId="5" fillId="12" borderId="1" xfId="0" applyFont="1" applyFill="1" applyBorder="1" applyAlignment="1">
      <alignment horizontal="right"/>
    </xf>
    <xf numFmtId="0" fontId="4" fillId="12" borderId="1" xfId="0" applyFont="1" applyFill="1" applyBorder="1"/>
    <xf numFmtId="0" fontId="21" fillId="12" borderId="1" xfId="1" applyFont="1" applyFill="1" applyBorder="1" applyAlignment="1">
      <alignment horizontal="center"/>
    </xf>
    <xf numFmtId="0" fontId="4" fillId="12" borderId="4" xfId="0" applyFont="1" applyFill="1" applyBorder="1"/>
    <xf numFmtId="0" fontId="5" fillId="12" borderId="5" xfId="0" applyFont="1" applyFill="1" applyBorder="1" applyAlignment="1">
      <alignment horizontal="right"/>
    </xf>
    <xf numFmtId="0" fontId="17" fillId="12" borderId="0" xfId="0" applyFont="1" applyFill="1" applyBorder="1" applyAlignment="1">
      <alignment horizontal="center"/>
    </xf>
    <xf numFmtId="0" fontId="4" fillId="12" borderId="0" xfId="0" applyFont="1" applyFill="1" applyBorder="1"/>
    <xf numFmtId="0" fontId="5" fillId="12" borderId="0" xfId="0" applyFont="1" applyFill="1" applyBorder="1" applyAlignment="1">
      <alignment horizontal="right"/>
    </xf>
    <xf numFmtId="0" fontId="4" fillId="12" borderId="7" xfId="0" applyFont="1" applyFill="1" applyBorder="1"/>
    <xf numFmtId="0" fontId="27" fillId="12" borderId="10" xfId="0" applyFont="1" applyFill="1" applyBorder="1"/>
    <xf numFmtId="0" fontId="27" fillId="12" borderId="12" xfId="0" applyFont="1" applyFill="1" applyBorder="1"/>
    <xf numFmtId="0" fontId="26" fillId="12" borderId="8" xfId="0" applyFont="1" applyFill="1" applyBorder="1"/>
    <xf numFmtId="1" fontId="34" fillId="6" borderId="11" xfId="0" applyNumberFormat="1" applyFont="1" applyFill="1" applyBorder="1" applyAlignment="1">
      <alignment horizontal="center"/>
    </xf>
    <xf numFmtId="0" fontId="35" fillId="6" borderId="11" xfId="0" applyFont="1" applyFill="1" applyBorder="1" applyAlignment="1">
      <alignment horizontal="center" vertical="center"/>
    </xf>
    <xf numFmtId="1" fontId="4" fillId="3" borderId="28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1" fontId="9" fillId="3" borderId="11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/>
    </xf>
    <xf numFmtId="0" fontId="30" fillId="0" borderId="0" xfId="0" applyFont="1" applyFill="1" applyAlignment="1"/>
    <xf numFmtId="0" fontId="25" fillId="0" borderId="0" xfId="0" applyFont="1" applyAlignment="1">
      <alignment horizontal="right"/>
    </xf>
    <xf numFmtId="0" fontId="22" fillId="0" borderId="11" xfId="0" applyFont="1" applyFill="1" applyBorder="1"/>
    <xf numFmtId="0" fontId="22" fillId="2" borderId="11" xfId="0" applyFont="1" applyFill="1" applyBorder="1"/>
    <xf numFmtId="0" fontId="5" fillId="0" borderId="0" xfId="0" applyFont="1" applyAlignment="1"/>
    <xf numFmtId="0" fontId="19" fillId="0" borderId="0" xfId="0" applyFont="1" applyAlignment="1"/>
    <xf numFmtId="0" fontId="26" fillId="0" borderId="0" xfId="0" applyFont="1" applyAlignment="1"/>
    <xf numFmtId="0" fontId="26" fillId="0" borderId="0" xfId="0" applyFont="1"/>
    <xf numFmtId="1" fontId="4" fillId="13" borderId="22" xfId="0" applyNumberFormat="1" applyFont="1" applyFill="1" applyBorder="1" applyAlignment="1">
      <alignment horizontal="center"/>
    </xf>
    <xf numFmtId="1" fontId="15" fillId="13" borderId="11" xfId="0" applyNumberFormat="1" applyFont="1" applyFill="1" applyBorder="1" applyAlignment="1">
      <alignment horizontal="center"/>
    </xf>
    <xf numFmtId="1" fontId="35" fillId="6" borderId="11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shrinkToFit="1"/>
    </xf>
    <xf numFmtId="0" fontId="15" fillId="0" borderId="9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12" xfId="0" quotePrefix="1" applyFont="1" applyBorder="1" applyAlignment="1">
      <alignment horizontal="center" vertical="center" shrinkToFit="1"/>
    </xf>
    <xf numFmtId="0" fontId="33" fillId="0" borderId="0" xfId="0" applyFont="1" applyAlignment="1"/>
    <xf numFmtId="0" fontId="22" fillId="15" borderId="11" xfId="0" applyFont="1" applyFill="1" applyBorder="1" applyAlignment="1">
      <alignment horizontal="center"/>
    </xf>
    <xf numFmtId="0" fontId="22" fillId="15" borderId="11" xfId="0" applyFont="1" applyFill="1" applyBorder="1"/>
    <xf numFmtId="0" fontId="22" fillId="11" borderId="11" xfId="0" applyFont="1" applyFill="1" applyBorder="1"/>
    <xf numFmtId="0" fontId="22" fillId="13" borderId="11" xfId="0" applyFont="1" applyFill="1" applyBorder="1"/>
    <xf numFmtId="0" fontId="22" fillId="16" borderId="11" xfId="0" applyFont="1" applyFill="1" applyBorder="1" applyAlignment="1">
      <alignment horizontal="center"/>
    </xf>
    <xf numFmtId="0" fontId="23" fillId="0" borderId="0" xfId="0" applyFont="1" applyAlignment="1"/>
    <xf numFmtId="0" fontId="31" fillId="0" borderId="0" xfId="0" applyFont="1"/>
    <xf numFmtId="0" fontId="15" fillId="0" borderId="4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9" xfId="0" applyFont="1" applyBorder="1" applyAlignment="1">
      <alignment horizontal="center" vertical="center" shrinkToFit="1"/>
    </xf>
    <xf numFmtId="0" fontId="40" fillId="0" borderId="0" xfId="0" applyFont="1" applyAlignment="1">
      <alignment horizontal="right"/>
    </xf>
    <xf numFmtId="0" fontId="0" fillId="17" borderId="11" xfId="0" applyFill="1" applyBorder="1" applyAlignment="1">
      <alignment horizontal="center"/>
    </xf>
    <xf numFmtId="0" fontId="21" fillId="18" borderId="11" xfId="1" applyFont="1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8" borderId="11" xfId="0" applyFill="1" applyBorder="1" applyAlignment="1" applyProtection="1">
      <alignment shrinkToFit="1"/>
      <protection locked="0"/>
    </xf>
    <xf numFmtId="0" fontId="0" fillId="18" borderId="11" xfId="0" applyFill="1" applyBorder="1" applyAlignment="1">
      <alignment shrinkToFit="1"/>
    </xf>
    <xf numFmtId="2" fontId="0" fillId="19" borderId="11" xfId="0" applyNumberFormat="1" applyFill="1" applyBorder="1" applyAlignment="1">
      <alignment horizontal="center" shrinkToFit="1"/>
    </xf>
    <xf numFmtId="0" fontId="0" fillId="0" borderId="0" xfId="0" applyFill="1"/>
    <xf numFmtId="0" fontId="24" fillId="18" borderId="0" xfId="0" applyFont="1" applyFill="1"/>
    <xf numFmtId="0" fontId="4" fillId="18" borderId="0" xfId="0" applyFont="1" applyFill="1"/>
    <xf numFmtId="0" fontId="0" fillId="18" borderId="0" xfId="0" applyFill="1"/>
    <xf numFmtId="0" fontId="0" fillId="6" borderId="0" xfId="0" applyFill="1"/>
    <xf numFmtId="0" fontId="21" fillId="2" borderId="11" xfId="1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2" fillId="2" borderId="11" xfId="0" applyFont="1" applyFill="1" applyBorder="1" applyAlignment="1">
      <alignment horizontal="center"/>
    </xf>
    <xf numFmtId="0" fontId="0" fillId="2" borderId="11" xfId="0" applyFill="1" applyBorder="1" applyAlignment="1" applyProtection="1">
      <alignment shrinkToFit="1"/>
      <protection locked="0"/>
    </xf>
    <xf numFmtId="0" fontId="0" fillId="2" borderId="11" xfId="0" applyFill="1" applyBorder="1" applyAlignment="1">
      <alignment shrinkToFit="1"/>
    </xf>
    <xf numFmtId="2" fontId="0" fillId="2" borderId="11" xfId="0" applyNumberFormat="1" applyFill="1" applyBorder="1" applyAlignment="1">
      <alignment horizontal="center" shrinkToFit="1"/>
    </xf>
    <xf numFmtId="0" fontId="26" fillId="0" borderId="0" xfId="0" applyFont="1" applyFill="1" applyBorder="1" applyAlignment="1">
      <alignment horizontal="right"/>
    </xf>
    <xf numFmtId="0" fontId="31" fillId="20" borderId="11" xfId="0" applyFont="1" applyFill="1" applyBorder="1"/>
    <xf numFmtId="1" fontId="4" fillId="17" borderId="11" xfId="0" applyNumberFormat="1" applyFont="1" applyFill="1" applyBorder="1" applyAlignment="1">
      <alignment horizontal="center" shrinkToFit="1"/>
    </xf>
    <xf numFmtId="1" fontId="4" fillId="2" borderId="11" xfId="0" applyNumberFormat="1" applyFont="1" applyFill="1" applyBorder="1" applyAlignment="1">
      <alignment horizontal="center" shrinkToFit="1"/>
    </xf>
    <xf numFmtId="0" fontId="37" fillId="2" borderId="11" xfId="0" applyFont="1" applyFill="1" applyBorder="1"/>
    <xf numFmtId="0" fontId="41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32" fillId="9" borderId="0" xfId="0" applyFont="1" applyFill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/>
    </xf>
    <xf numFmtId="0" fontId="5" fillId="6" borderId="26" xfId="0" applyFont="1" applyFill="1" applyBorder="1" applyAlignment="1">
      <alignment horizontal="center" vertical="center"/>
    </xf>
    <xf numFmtId="0" fontId="5" fillId="6" borderId="2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12" borderId="25" xfId="0" applyFont="1" applyFill="1" applyBorder="1" applyAlignment="1">
      <alignment horizontal="center" vertical="center"/>
    </xf>
    <xf numFmtId="0" fontId="5" fillId="12" borderId="27" xfId="0" applyFont="1" applyFill="1" applyBorder="1" applyAlignment="1">
      <alignment horizontal="center" vertical="center"/>
    </xf>
    <xf numFmtId="0" fontId="28" fillId="6" borderId="25" xfId="0" applyFont="1" applyFill="1" applyBorder="1" applyAlignment="1">
      <alignment horizontal="center" vertical="center"/>
    </xf>
    <xf numFmtId="0" fontId="28" fillId="6" borderId="26" xfId="0" applyFont="1" applyFill="1" applyBorder="1" applyAlignment="1">
      <alignment horizontal="center" vertical="center"/>
    </xf>
    <xf numFmtId="0" fontId="28" fillId="6" borderId="27" xfId="0" applyFont="1" applyFill="1" applyBorder="1" applyAlignment="1">
      <alignment horizontal="center" vertical="center"/>
    </xf>
    <xf numFmtId="0" fontId="14" fillId="7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9" fillId="7" borderId="0" xfId="0" applyFont="1" applyFill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36" fillId="3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8" xfId="0" applyFont="1" applyBorder="1" applyAlignment="1">
      <alignment horizontal="center" vertical="center" shrinkToFit="1"/>
    </xf>
    <xf numFmtId="0" fontId="15" fillId="0" borderId="12" xfId="0" applyFont="1" applyBorder="1" applyAlignment="1">
      <alignment horizontal="center" vertical="center" shrinkToFit="1"/>
    </xf>
    <xf numFmtId="0" fontId="3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25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center" vertical="center" shrinkToFit="1"/>
    </xf>
    <xf numFmtId="0" fontId="15" fillId="0" borderId="27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9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shrinkToFit="1"/>
    </xf>
    <xf numFmtId="0" fontId="15" fillId="0" borderId="8" xfId="0" quotePrefix="1" applyFont="1" applyBorder="1" applyAlignment="1">
      <alignment horizontal="center" vertical="center" shrinkToFit="1"/>
    </xf>
    <xf numFmtId="0" fontId="15" fillId="0" borderId="10" xfId="0" quotePrefix="1" applyFont="1" applyBorder="1" applyAlignment="1">
      <alignment horizontal="center" vertical="center" shrinkToFit="1"/>
    </xf>
    <xf numFmtId="0" fontId="37" fillId="0" borderId="11" xfId="0" applyFont="1" applyBorder="1" applyAlignment="1">
      <alignment horizontal="center" textRotation="90"/>
    </xf>
    <xf numFmtId="0" fontId="37" fillId="14" borderId="11" xfId="0" applyFont="1" applyFill="1" applyBorder="1" applyAlignment="1">
      <alignment horizontal="center" textRotation="90"/>
    </xf>
    <xf numFmtId="0" fontId="23" fillId="3" borderId="25" xfId="0" applyFont="1" applyFill="1" applyBorder="1" applyAlignment="1">
      <alignment horizontal="center" vertical="center" shrinkToFit="1"/>
    </xf>
    <xf numFmtId="0" fontId="23" fillId="3" borderId="26" xfId="0" applyFont="1" applyFill="1" applyBorder="1" applyAlignment="1">
      <alignment horizontal="center" vertical="center" shrinkToFit="1"/>
    </xf>
    <xf numFmtId="0" fontId="23" fillId="3" borderId="27" xfId="0" applyFont="1" applyFill="1" applyBorder="1" applyAlignment="1">
      <alignment horizontal="center" vertical="center" shrinkToFit="1"/>
    </xf>
    <xf numFmtId="0" fontId="37" fillId="15" borderId="11" xfId="0" applyFont="1" applyFill="1" applyBorder="1" applyAlignment="1">
      <alignment horizontal="center" textRotation="90"/>
    </xf>
    <xf numFmtId="0" fontId="37" fillId="11" borderId="3" xfId="0" applyFont="1" applyFill="1" applyBorder="1" applyAlignment="1">
      <alignment horizontal="center" textRotation="90" wrapText="1"/>
    </xf>
    <xf numFmtId="0" fontId="37" fillId="11" borderId="6" xfId="0" applyFont="1" applyFill="1" applyBorder="1" applyAlignment="1">
      <alignment horizontal="center" textRotation="90" wrapText="1"/>
    </xf>
    <xf numFmtId="0" fontId="37" fillId="11" borderId="9" xfId="0" applyFont="1" applyFill="1" applyBorder="1" applyAlignment="1">
      <alignment horizontal="center" textRotation="90" wrapText="1"/>
    </xf>
    <xf numFmtId="0" fontId="37" fillId="13" borderId="11" xfId="0" applyFont="1" applyFill="1" applyBorder="1" applyAlignment="1">
      <alignment horizontal="center" textRotation="90"/>
    </xf>
    <xf numFmtId="0" fontId="37" fillId="13" borderId="3" xfId="0" applyFont="1" applyFill="1" applyBorder="1" applyAlignment="1">
      <alignment horizontal="center" textRotation="90"/>
    </xf>
    <xf numFmtId="0" fontId="37" fillId="13" borderId="6" xfId="0" applyFont="1" applyFill="1" applyBorder="1" applyAlignment="1">
      <alignment horizontal="center" textRotation="90"/>
    </xf>
    <xf numFmtId="0" fontId="37" fillId="13" borderId="9" xfId="0" applyFont="1" applyFill="1" applyBorder="1" applyAlignment="1">
      <alignment horizontal="center" textRotation="90"/>
    </xf>
    <xf numFmtId="0" fontId="38" fillId="2" borderId="11" xfId="0" applyFont="1" applyFill="1" applyBorder="1" applyAlignment="1">
      <alignment horizontal="center" textRotation="88"/>
    </xf>
    <xf numFmtId="0" fontId="37" fillId="0" borderId="3" xfId="0" applyFont="1" applyBorder="1" applyAlignment="1">
      <alignment horizontal="center" textRotation="90"/>
    </xf>
    <xf numFmtId="0" fontId="37" fillId="0" borderId="6" xfId="0" applyFont="1" applyBorder="1" applyAlignment="1">
      <alignment horizontal="center" textRotation="90"/>
    </xf>
    <xf numFmtId="0" fontId="37" fillId="0" borderId="9" xfId="0" applyFont="1" applyBorder="1" applyAlignment="1">
      <alignment horizontal="center" textRotation="90"/>
    </xf>
    <xf numFmtId="0" fontId="23" fillId="5" borderId="11" xfId="0" applyFont="1" applyFill="1" applyBorder="1" applyAlignment="1">
      <alignment horizontal="center" vertical="center" shrinkToFit="1"/>
    </xf>
    <xf numFmtId="0" fontId="22" fillId="0" borderId="11" xfId="0" applyFont="1" applyBorder="1" applyAlignment="1">
      <alignment horizontal="center" textRotation="90"/>
    </xf>
    <xf numFmtId="0" fontId="22" fillId="14" borderId="11" xfId="0" applyFont="1" applyFill="1" applyBorder="1" applyAlignment="1">
      <alignment horizontal="center" textRotation="90"/>
    </xf>
    <xf numFmtId="0" fontId="22" fillId="15" borderId="11" xfId="0" applyFont="1" applyFill="1" applyBorder="1" applyAlignment="1">
      <alignment horizontal="center" textRotation="90"/>
    </xf>
    <xf numFmtId="0" fontId="22" fillId="0" borderId="3" xfId="0" applyFont="1" applyBorder="1" applyAlignment="1">
      <alignment horizontal="center" textRotation="90"/>
    </xf>
    <xf numFmtId="0" fontId="22" fillId="0" borderId="6" xfId="0" applyFont="1" applyBorder="1" applyAlignment="1">
      <alignment horizontal="center" textRotation="90"/>
    </xf>
    <xf numFmtId="0" fontId="22" fillId="0" borderId="9" xfId="0" applyFont="1" applyBorder="1" applyAlignment="1">
      <alignment horizontal="center" textRotation="90"/>
    </xf>
    <xf numFmtId="0" fontId="22" fillId="13" borderId="11" xfId="0" applyFont="1" applyFill="1" applyBorder="1" applyAlignment="1">
      <alignment horizontal="center" textRotation="90"/>
    </xf>
    <xf numFmtId="0" fontId="39" fillId="2" borderId="11" xfId="0" applyFont="1" applyFill="1" applyBorder="1" applyAlignment="1">
      <alignment horizontal="center" textRotation="88"/>
    </xf>
    <xf numFmtId="0" fontId="22" fillId="16" borderId="11" xfId="0" applyFont="1" applyFill="1" applyBorder="1" applyAlignment="1">
      <alignment horizontal="center" textRotation="90"/>
    </xf>
    <xf numFmtId="0" fontId="23" fillId="5" borderId="25" xfId="0" applyFont="1" applyFill="1" applyBorder="1" applyAlignment="1">
      <alignment horizontal="center" vertical="center" shrinkToFit="1"/>
    </xf>
    <xf numFmtId="0" fontId="23" fillId="5" borderId="26" xfId="0" applyFont="1" applyFill="1" applyBorder="1" applyAlignment="1">
      <alignment horizontal="center" vertical="center" shrinkToFit="1"/>
    </xf>
    <xf numFmtId="0" fontId="23" fillId="5" borderId="27" xfId="0" applyFont="1" applyFill="1" applyBorder="1" applyAlignment="1">
      <alignment horizontal="center" vertical="center" shrinkToFit="1"/>
    </xf>
    <xf numFmtId="0" fontId="22" fillId="13" borderId="11" xfId="0" applyFont="1" applyFill="1" applyBorder="1" applyAlignment="1">
      <alignment horizontal="center" textRotation="88"/>
    </xf>
    <xf numFmtId="0" fontId="37" fillId="2" borderId="11" xfId="0" applyFont="1" applyFill="1" applyBorder="1" applyAlignment="1">
      <alignment horizontal="center" textRotation="88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1695450</xdr:colOff>
      <xdr:row>24</xdr:row>
      <xdr:rowOff>28575</xdr:rowOff>
    </xdr:from>
    <xdr:to>
      <xdr:col>2</xdr:col>
      <xdr:colOff>1181100</xdr:colOff>
      <xdr:row>24</xdr:row>
      <xdr:rowOff>28575</xdr:rowOff>
    </xdr:to>
    <xdr:sp macro="" textlink="">
      <xdr:nvSpPr>
        <xdr:cNvPr id="24" name="Line 5"/>
        <xdr:cNvSpPr>
          <a:spLocks noChangeShapeType="1"/>
        </xdr:cNvSpPr>
      </xdr:nvSpPr>
      <xdr:spPr bwMode="auto">
        <a:xfrm>
          <a:off x="2305050" y="66484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1457325</xdr:colOff>
      <xdr:row>24</xdr:row>
      <xdr:rowOff>28575</xdr:rowOff>
    </xdr:from>
    <xdr:to>
      <xdr:col>4</xdr:col>
      <xdr:colOff>685800</xdr:colOff>
      <xdr:row>24</xdr:row>
      <xdr:rowOff>28575</xdr:rowOff>
    </xdr:to>
    <xdr:sp macro="" textlink="">
      <xdr:nvSpPr>
        <xdr:cNvPr id="25" name="Line 6"/>
        <xdr:cNvSpPr>
          <a:spLocks noChangeShapeType="1"/>
        </xdr:cNvSpPr>
      </xdr:nvSpPr>
      <xdr:spPr bwMode="auto">
        <a:xfrm>
          <a:off x="4162425" y="66484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333375</xdr:colOff>
      <xdr:row>20</xdr:row>
      <xdr:rowOff>0</xdr:rowOff>
    </xdr:from>
    <xdr:to>
      <xdr:col>2</xdr:col>
      <xdr:colOff>581025</xdr:colOff>
      <xdr:row>20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942975" y="566737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304800</xdr:colOff>
      <xdr:row>20</xdr:row>
      <xdr:rowOff>266699</xdr:rowOff>
    </xdr:from>
    <xdr:to>
      <xdr:col>4</xdr:col>
      <xdr:colOff>647700</xdr:colOff>
      <xdr:row>21</xdr:row>
      <xdr:rowOff>9524</xdr:rowOff>
    </xdr:to>
    <xdr:sp macro="" textlink="">
      <xdr:nvSpPr>
        <xdr:cNvPr id="30" name="Line 5"/>
        <xdr:cNvSpPr>
          <a:spLocks noChangeShapeType="1"/>
        </xdr:cNvSpPr>
      </xdr:nvSpPr>
      <xdr:spPr bwMode="auto">
        <a:xfrm>
          <a:off x="914400" y="6057899"/>
          <a:ext cx="4791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1266825</xdr:colOff>
      <xdr:row>111</xdr:row>
      <xdr:rowOff>0</xdr:rowOff>
    </xdr:from>
    <xdr:to>
      <xdr:col>2</xdr:col>
      <xdr:colOff>1390650</xdr:colOff>
      <xdr:row>111</xdr:row>
      <xdr:rowOff>0</xdr:rowOff>
    </xdr:to>
    <xdr:sp macro="" textlink="">
      <xdr:nvSpPr>
        <xdr:cNvPr id="31" name="Line 7"/>
        <xdr:cNvSpPr>
          <a:spLocks noChangeShapeType="1"/>
        </xdr:cNvSpPr>
      </xdr:nvSpPr>
      <xdr:spPr bwMode="auto">
        <a:xfrm>
          <a:off x="1876425" y="212883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1238250</xdr:colOff>
      <xdr:row>147</xdr:row>
      <xdr:rowOff>390524</xdr:rowOff>
    </xdr:from>
    <xdr:to>
      <xdr:col>2</xdr:col>
      <xdr:colOff>1590675</xdr:colOff>
      <xdr:row>147</xdr:row>
      <xdr:rowOff>390524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 flipV="1">
          <a:off x="1847850" y="43614974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304800</xdr:colOff>
      <xdr:row>147</xdr:row>
      <xdr:rowOff>342900</xdr:rowOff>
    </xdr:from>
    <xdr:to>
      <xdr:col>5</xdr:col>
      <xdr:colOff>381000</xdr:colOff>
      <xdr:row>147</xdr:row>
      <xdr:rowOff>342900</xdr:rowOff>
    </xdr:to>
    <xdr:sp macro="" textlink="">
      <xdr:nvSpPr>
        <xdr:cNvPr id="33" name="Line 7"/>
        <xdr:cNvSpPr>
          <a:spLocks noChangeShapeType="1"/>
        </xdr:cNvSpPr>
      </xdr:nvSpPr>
      <xdr:spPr bwMode="auto">
        <a:xfrm>
          <a:off x="5362575" y="33451800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1257300</xdr:colOff>
      <xdr:row>149</xdr:row>
      <xdr:rowOff>400049</xdr:rowOff>
    </xdr:from>
    <xdr:to>
      <xdr:col>2</xdr:col>
      <xdr:colOff>1704975</xdr:colOff>
      <xdr:row>149</xdr:row>
      <xdr:rowOff>400049</xdr:rowOff>
    </xdr:to>
    <xdr:sp macro="" textlink="">
      <xdr:nvSpPr>
        <xdr:cNvPr id="34" name="Line 7"/>
        <xdr:cNvSpPr>
          <a:spLocks noChangeShapeType="1"/>
        </xdr:cNvSpPr>
      </xdr:nvSpPr>
      <xdr:spPr bwMode="auto">
        <a:xfrm flipV="1">
          <a:off x="1866900" y="34137599"/>
          <a:ext cx="2543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704850</xdr:colOff>
      <xdr:row>178</xdr:row>
      <xdr:rowOff>342900</xdr:rowOff>
    </xdr:from>
    <xdr:to>
      <xdr:col>2</xdr:col>
      <xdr:colOff>590550</xdr:colOff>
      <xdr:row>178</xdr:row>
      <xdr:rowOff>342900</xdr:rowOff>
    </xdr:to>
    <xdr:sp macro="" textlink="">
      <xdr:nvSpPr>
        <xdr:cNvPr id="35" name="Line 7"/>
        <xdr:cNvSpPr>
          <a:spLocks noChangeShapeType="1"/>
        </xdr:cNvSpPr>
      </xdr:nvSpPr>
      <xdr:spPr bwMode="auto">
        <a:xfrm>
          <a:off x="1314450" y="4272915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1200150</xdr:colOff>
      <xdr:row>206</xdr:row>
      <xdr:rowOff>0</xdr:rowOff>
    </xdr:from>
    <xdr:to>
      <xdr:col>2</xdr:col>
      <xdr:colOff>1323975</xdr:colOff>
      <xdr:row>206</xdr:row>
      <xdr:rowOff>0</xdr:rowOff>
    </xdr:to>
    <xdr:sp macro="" textlink="">
      <xdr:nvSpPr>
        <xdr:cNvPr id="36" name="Line 7"/>
        <xdr:cNvSpPr>
          <a:spLocks noChangeShapeType="1"/>
        </xdr:cNvSpPr>
      </xdr:nvSpPr>
      <xdr:spPr bwMode="auto">
        <a:xfrm>
          <a:off x="1809750" y="5176837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1181100</xdr:colOff>
      <xdr:row>209</xdr:row>
      <xdr:rowOff>0</xdr:rowOff>
    </xdr:from>
    <xdr:to>
      <xdr:col>2</xdr:col>
      <xdr:colOff>390526</xdr:colOff>
      <xdr:row>209</xdr:row>
      <xdr:rowOff>0</xdr:rowOff>
    </xdr:to>
    <xdr:sp macro="" textlink="">
      <xdr:nvSpPr>
        <xdr:cNvPr id="37" name="Line 7"/>
        <xdr:cNvSpPr>
          <a:spLocks noChangeShapeType="1"/>
        </xdr:cNvSpPr>
      </xdr:nvSpPr>
      <xdr:spPr bwMode="auto">
        <a:xfrm>
          <a:off x="1790700" y="51892200"/>
          <a:ext cx="130492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819150</xdr:colOff>
      <xdr:row>19</xdr:row>
      <xdr:rowOff>342900</xdr:rowOff>
    </xdr:from>
    <xdr:to>
      <xdr:col>4</xdr:col>
      <xdr:colOff>657225</xdr:colOff>
      <xdr:row>19</xdr:row>
      <xdr:rowOff>342900</xdr:rowOff>
    </xdr:to>
    <xdr:sp macro="" textlink="">
      <xdr:nvSpPr>
        <xdr:cNvPr id="38" name="Line 5"/>
        <xdr:cNvSpPr>
          <a:spLocks noChangeShapeType="1"/>
        </xdr:cNvSpPr>
      </xdr:nvSpPr>
      <xdr:spPr bwMode="auto">
        <a:xfrm>
          <a:off x="3524250" y="5781675"/>
          <a:ext cx="2190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604843</xdr:colOff>
      <xdr:row>83</xdr:row>
      <xdr:rowOff>9525</xdr:rowOff>
    </xdr:from>
    <xdr:to>
      <xdr:col>1</xdr:col>
      <xdr:colOff>2062168</xdr:colOff>
      <xdr:row>83</xdr:row>
      <xdr:rowOff>9525</xdr:rowOff>
    </xdr:to>
    <xdr:sp macro="" textlink="">
      <xdr:nvSpPr>
        <xdr:cNvPr id="16" name="Line 7"/>
        <xdr:cNvSpPr>
          <a:spLocks noChangeShapeType="1"/>
        </xdr:cNvSpPr>
      </xdr:nvSpPr>
      <xdr:spPr bwMode="auto">
        <a:xfrm>
          <a:off x="1212062" y="23667244"/>
          <a:ext cx="1457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335761</xdr:colOff>
      <xdr:row>83</xdr:row>
      <xdr:rowOff>28575</xdr:rowOff>
    </xdr:from>
    <xdr:to>
      <xdr:col>3</xdr:col>
      <xdr:colOff>173836</xdr:colOff>
      <xdr:row>83</xdr:row>
      <xdr:rowOff>28575</xdr:rowOff>
    </xdr:to>
    <xdr:sp macro="" textlink="">
      <xdr:nvSpPr>
        <xdr:cNvPr id="17" name="Line 8"/>
        <xdr:cNvSpPr>
          <a:spLocks noChangeShapeType="1"/>
        </xdr:cNvSpPr>
      </xdr:nvSpPr>
      <xdr:spPr bwMode="auto">
        <a:xfrm>
          <a:off x="3038480" y="23686294"/>
          <a:ext cx="157638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485775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" name="Line 7"/>
        <xdr:cNvSpPr>
          <a:spLocks noChangeShapeType="1"/>
        </xdr:cNvSpPr>
      </xdr:nvSpPr>
      <xdr:spPr bwMode="auto">
        <a:xfrm>
          <a:off x="3190875" y="140970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140534</xdr:colOff>
      <xdr:row>18</xdr:row>
      <xdr:rowOff>168991</xdr:rowOff>
    </xdr:from>
    <xdr:to>
      <xdr:col>46</xdr:col>
      <xdr:colOff>15616</xdr:colOff>
      <xdr:row>24</xdr:row>
      <xdr:rowOff>327910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13069550" y="8819565"/>
          <a:ext cx="3810000" cy="23137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24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ขอรับรองว่าข้อมูลถูกต้อง</a:t>
          </a:r>
          <a:endParaRPr lang="th-TH" sz="2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ctr" rtl="0">
            <a:defRPr sz="1000"/>
          </a:pPr>
          <a:r>
            <a:rPr lang="th-TH" sz="2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…………………...…….........……….</a:t>
          </a:r>
        </a:p>
        <a:p>
          <a:pPr algn="ctr" rtl="0">
            <a:defRPr sz="1000"/>
          </a:pPr>
          <a:r>
            <a:rPr lang="th-TH" sz="2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(…………………...........……………..)</a:t>
          </a:r>
        </a:p>
        <a:p>
          <a:pPr algn="ctr" rtl="0">
            <a:defRPr sz="1000"/>
          </a:pPr>
          <a:r>
            <a:rPr lang="th-TH" sz="2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ตำแหน่ง ผอ.ร.ร.…....……………..... .</a:t>
          </a:r>
        </a:p>
        <a:p>
          <a:pPr algn="ctr" rtl="0">
            <a:defRPr sz="1000"/>
          </a:pPr>
          <a:r>
            <a:rPr lang="th-TH" sz="24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วัน / เดือน /ปี .......................................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228"/>
  <sheetViews>
    <sheetView topLeftCell="A201" zoomScale="80" zoomScaleNormal="80" workbookViewId="0">
      <selection activeCell="E227" sqref="E227"/>
    </sheetView>
  </sheetViews>
  <sheetFormatPr defaultRowHeight="24"/>
  <cols>
    <col min="1" max="1" width="9.140625" style="12"/>
    <col min="2" max="2" width="31.42578125" style="12" customWidth="1"/>
    <col min="3" max="3" width="26.140625" style="12" customWidth="1"/>
    <col min="4" max="4" width="9.140625" style="12"/>
    <col min="5" max="5" width="14" style="12" customWidth="1"/>
    <col min="6" max="6" width="11.42578125" style="12" customWidth="1"/>
    <col min="7" max="7" width="1.28515625" style="12" customWidth="1"/>
    <col min="8" max="16384" width="9.140625" style="12"/>
  </cols>
  <sheetData>
    <row r="1" spans="1:6" ht="34.5" customHeight="1">
      <c r="A1" s="248" t="s">
        <v>78</v>
      </c>
      <c r="B1" s="248"/>
      <c r="C1" s="248"/>
      <c r="D1" s="248"/>
      <c r="E1" s="248"/>
      <c r="F1" s="248"/>
    </row>
    <row r="2" spans="1:6" ht="15.75" customHeight="1"/>
    <row r="3" spans="1:6" s="1" customFormat="1" ht="24.75" customHeight="1">
      <c r="A3" s="13" t="s">
        <v>79</v>
      </c>
      <c r="B3" s="14"/>
      <c r="C3" s="14"/>
      <c r="D3" s="14"/>
      <c r="E3" s="14"/>
      <c r="F3" s="2"/>
    </row>
    <row r="4" spans="1:6" s="1" customFormat="1" ht="15.75" customHeight="1">
      <c r="A4" s="3"/>
      <c r="B4" s="11"/>
      <c r="C4" s="11"/>
      <c r="D4" s="11"/>
      <c r="E4" s="11"/>
      <c r="F4" s="4"/>
    </row>
    <row r="5" spans="1:6" s="1" customFormat="1" ht="21.75">
      <c r="A5" s="5" t="s">
        <v>25</v>
      </c>
      <c r="B5" s="11"/>
      <c r="C5" s="11"/>
      <c r="D5" s="11"/>
      <c r="E5" s="11"/>
      <c r="F5" s="4"/>
    </row>
    <row r="6" spans="1:6" s="1" customFormat="1" ht="21.75">
      <c r="A6" s="5" t="s">
        <v>26</v>
      </c>
      <c r="B6" s="11"/>
      <c r="C6" s="11"/>
      <c r="D6" s="11"/>
      <c r="E6" s="11"/>
      <c r="F6" s="4"/>
    </row>
    <row r="7" spans="1:6" s="1" customFormat="1" ht="21.75">
      <c r="A7" s="5" t="s">
        <v>27</v>
      </c>
      <c r="B7" s="11"/>
      <c r="C7" s="11"/>
      <c r="D7" s="11"/>
      <c r="E7" s="11"/>
      <c r="F7" s="4"/>
    </row>
    <row r="8" spans="1:6" s="1" customFormat="1" ht="21.75">
      <c r="A8" s="5" t="s">
        <v>28</v>
      </c>
      <c r="B8" s="11"/>
      <c r="C8" s="11"/>
      <c r="D8" s="11"/>
      <c r="E8" s="11"/>
      <c r="F8" s="4"/>
    </row>
    <row r="9" spans="1:6" s="1" customFormat="1" ht="21.75">
      <c r="A9" s="5" t="s">
        <v>29</v>
      </c>
      <c r="B9" s="11"/>
      <c r="C9" s="11"/>
      <c r="D9" s="11"/>
      <c r="E9" s="11"/>
      <c r="F9" s="4"/>
    </row>
    <row r="10" spans="1:6" s="1" customFormat="1" ht="21.75">
      <c r="A10" s="5" t="s">
        <v>30</v>
      </c>
      <c r="B10" s="11"/>
      <c r="C10" s="11"/>
      <c r="D10" s="11"/>
      <c r="E10" s="11"/>
      <c r="F10" s="4"/>
    </row>
    <row r="11" spans="1:6" s="1" customFormat="1" ht="14.25" customHeight="1">
      <c r="A11" s="6"/>
      <c r="B11" s="7"/>
      <c r="C11" s="7"/>
      <c r="D11" s="7"/>
      <c r="E11" s="7"/>
      <c r="F11" s="8"/>
    </row>
    <row r="12" spans="1:6" s="1" customFormat="1" ht="15" customHeight="1">
      <c r="A12" s="11"/>
      <c r="B12" s="11"/>
      <c r="C12" s="11"/>
      <c r="D12" s="11"/>
      <c r="E12" s="11"/>
      <c r="F12" s="11"/>
    </row>
    <row r="13" spans="1:6" s="1" customFormat="1" ht="30" customHeight="1">
      <c r="A13" s="13" t="s">
        <v>80</v>
      </c>
      <c r="B13" s="14"/>
      <c r="C13" s="14"/>
      <c r="D13" s="14"/>
      <c r="E13" s="14"/>
      <c r="F13" s="2"/>
    </row>
    <row r="14" spans="1:6" s="1" customFormat="1" ht="12" customHeight="1">
      <c r="A14" s="5"/>
      <c r="B14" s="11"/>
      <c r="C14" s="11"/>
      <c r="D14" s="11"/>
      <c r="E14" s="11"/>
      <c r="F14" s="4"/>
    </row>
    <row r="15" spans="1:6" s="1" customFormat="1" ht="27" customHeight="1">
      <c r="A15" s="9" t="s">
        <v>31</v>
      </c>
      <c r="B15" s="11"/>
      <c r="C15" s="11"/>
      <c r="D15" s="10" t="s">
        <v>32</v>
      </c>
      <c r="E15" s="15"/>
      <c r="F15" s="4"/>
    </row>
    <row r="16" spans="1:6" s="1" customFormat="1" ht="21.75">
      <c r="A16" s="9" t="s">
        <v>33</v>
      </c>
      <c r="B16" s="11"/>
      <c r="C16" s="11"/>
      <c r="D16" s="10" t="s">
        <v>34</v>
      </c>
      <c r="E16" s="15"/>
      <c r="F16" s="4"/>
    </row>
    <row r="17" spans="1:6" s="1" customFormat="1" ht="27" customHeight="1">
      <c r="A17" s="9" t="s">
        <v>35</v>
      </c>
      <c r="B17" s="11"/>
      <c r="C17" s="11"/>
      <c r="D17" s="10" t="s">
        <v>32</v>
      </c>
      <c r="E17" s="15"/>
      <c r="F17" s="4"/>
    </row>
    <row r="18" spans="1:6" s="1" customFormat="1" ht="21.75">
      <c r="A18" s="9" t="s">
        <v>33</v>
      </c>
      <c r="B18" s="11"/>
      <c r="C18" s="11"/>
      <c r="D18" s="10" t="s">
        <v>36</v>
      </c>
      <c r="E18" s="15"/>
      <c r="F18" s="4"/>
    </row>
    <row r="19" spans="1:6" s="1" customFormat="1" ht="38.25" customHeight="1">
      <c r="A19" s="9" t="s">
        <v>211</v>
      </c>
      <c r="B19" s="11"/>
      <c r="C19" s="11"/>
      <c r="D19" s="11"/>
      <c r="E19" s="11"/>
      <c r="F19" s="4"/>
    </row>
    <row r="20" spans="1:6" s="17" customFormat="1" ht="27.75" customHeight="1">
      <c r="A20" s="9" t="s">
        <v>212</v>
      </c>
      <c r="B20" s="15"/>
      <c r="C20" s="15"/>
      <c r="D20" s="15"/>
      <c r="E20" s="15"/>
      <c r="F20" s="16"/>
    </row>
    <row r="21" spans="1:6" s="17" customFormat="1" ht="21">
      <c r="A21" s="9"/>
      <c r="B21" s="15" t="s">
        <v>81</v>
      </c>
      <c r="C21" s="15"/>
      <c r="D21" s="26" t="s">
        <v>82</v>
      </c>
      <c r="E21" s="15"/>
      <c r="F21" s="16"/>
    </row>
    <row r="22" spans="1:6" s="17" customFormat="1" ht="21">
      <c r="A22" s="9"/>
      <c r="B22" s="15"/>
      <c r="C22" s="27">
        <v>2</v>
      </c>
      <c r="D22" s="15"/>
      <c r="E22" s="15"/>
      <c r="F22" s="16"/>
    </row>
    <row r="23" spans="1:6" s="17" customFormat="1" ht="12" customHeight="1" thickBot="1">
      <c r="A23" s="9"/>
      <c r="B23" s="15"/>
      <c r="C23" s="15"/>
      <c r="D23" s="15"/>
      <c r="E23" s="15"/>
      <c r="F23" s="16"/>
    </row>
    <row r="24" spans="1:6" s="17" customFormat="1" ht="27.75" customHeight="1">
      <c r="A24" s="9"/>
      <c r="B24" s="28" t="s">
        <v>215</v>
      </c>
      <c r="C24" s="29"/>
      <c r="D24" s="29"/>
      <c r="E24" s="30"/>
      <c r="F24" s="16"/>
    </row>
    <row r="25" spans="1:6" s="17" customFormat="1" ht="24.75" customHeight="1" thickBot="1">
      <c r="A25" s="9"/>
      <c r="B25" s="31"/>
      <c r="C25" s="32" t="s">
        <v>37</v>
      </c>
      <c r="D25" s="32" t="s">
        <v>37</v>
      </c>
      <c r="E25" s="33"/>
      <c r="F25" s="16"/>
    </row>
    <row r="26" spans="1:6" s="17" customFormat="1" ht="12" customHeight="1">
      <c r="A26" s="9"/>
      <c r="B26" s="15"/>
      <c r="C26" s="15"/>
      <c r="D26" s="15"/>
      <c r="E26" s="15"/>
      <c r="F26" s="16"/>
    </row>
    <row r="27" spans="1:6" s="1" customFormat="1" ht="21.75">
      <c r="A27" s="9" t="s">
        <v>38</v>
      </c>
      <c r="B27" s="11"/>
      <c r="C27" s="11"/>
      <c r="D27" s="11"/>
      <c r="E27" s="11"/>
      <c r="F27" s="4"/>
    </row>
    <row r="28" spans="1:6" s="1" customFormat="1" ht="21.75">
      <c r="A28" s="5" t="s">
        <v>39</v>
      </c>
      <c r="B28" s="11"/>
      <c r="C28" s="11"/>
      <c r="D28" s="11"/>
      <c r="E28" s="11"/>
      <c r="F28" s="4"/>
    </row>
    <row r="29" spans="1:6" s="1" customFormat="1" ht="21.75">
      <c r="A29" s="5" t="s">
        <v>40</v>
      </c>
      <c r="B29" s="11"/>
      <c r="C29" s="11"/>
      <c r="D29" s="11"/>
      <c r="E29" s="11"/>
      <c r="F29" s="4"/>
    </row>
    <row r="30" spans="1:6" s="1" customFormat="1" ht="21.75">
      <c r="A30" s="5" t="s">
        <v>41</v>
      </c>
      <c r="B30" s="11"/>
      <c r="C30" s="11"/>
      <c r="D30" s="11"/>
      <c r="E30" s="11"/>
      <c r="F30" s="4"/>
    </row>
    <row r="31" spans="1:6" s="1" customFormat="1" ht="21.75">
      <c r="A31" s="5" t="s">
        <v>42</v>
      </c>
      <c r="B31" s="11"/>
      <c r="C31" s="11"/>
      <c r="D31" s="11"/>
      <c r="E31" s="11"/>
      <c r="F31" s="4"/>
    </row>
    <row r="32" spans="1:6" s="1" customFormat="1" ht="21.75">
      <c r="A32" s="5" t="s">
        <v>43</v>
      </c>
      <c r="B32" s="11"/>
      <c r="C32" s="11"/>
      <c r="D32" s="11"/>
      <c r="E32" s="11"/>
      <c r="F32" s="4"/>
    </row>
    <row r="33" spans="1:6" s="1" customFormat="1" ht="7.5" customHeight="1">
      <c r="A33" s="5"/>
      <c r="B33" s="11"/>
      <c r="C33" s="11"/>
      <c r="D33" s="11"/>
      <c r="E33" s="11"/>
      <c r="F33" s="4"/>
    </row>
    <row r="34" spans="1:6" s="1" customFormat="1" ht="21.75">
      <c r="A34" s="3" t="s">
        <v>44</v>
      </c>
      <c r="B34" s="11"/>
      <c r="C34" s="11"/>
      <c r="D34" s="11"/>
      <c r="E34" s="11"/>
      <c r="F34" s="4"/>
    </row>
    <row r="35" spans="1:6" s="1" customFormat="1" ht="21.75">
      <c r="A35" s="5" t="s">
        <v>125</v>
      </c>
      <c r="B35" s="11"/>
      <c r="C35" s="11"/>
      <c r="D35" s="11"/>
      <c r="E35" s="11"/>
      <c r="F35" s="4"/>
    </row>
    <row r="36" spans="1:6" s="1" customFormat="1" ht="24" customHeight="1">
      <c r="A36" s="6" t="s">
        <v>126</v>
      </c>
      <c r="B36" s="7"/>
      <c r="C36" s="7"/>
      <c r="D36" s="7"/>
      <c r="E36" s="7"/>
      <c r="F36" s="8"/>
    </row>
    <row r="37" spans="1:6" s="1" customFormat="1" ht="6" customHeight="1"/>
    <row r="38" spans="1:6" s="1" customFormat="1" ht="14.25" customHeight="1"/>
    <row r="39" spans="1:6" s="1" customFormat="1" ht="34.5" customHeight="1">
      <c r="A39" s="13" t="s">
        <v>223</v>
      </c>
      <c r="B39" s="14"/>
      <c r="C39" s="14"/>
      <c r="D39" s="14"/>
      <c r="E39" s="14"/>
      <c r="F39" s="2"/>
    </row>
    <row r="40" spans="1:6" s="1" customFormat="1" ht="21.75">
      <c r="A40" s="5"/>
      <c r="B40" s="11"/>
      <c r="C40" s="11"/>
      <c r="D40" s="11"/>
      <c r="E40" s="11"/>
      <c r="F40" s="4"/>
    </row>
    <row r="41" spans="1:6" s="1" customFormat="1" ht="27" customHeight="1">
      <c r="A41" s="9" t="s">
        <v>31</v>
      </c>
      <c r="B41" s="11"/>
      <c r="C41" s="11"/>
      <c r="D41" s="10" t="s">
        <v>47</v>
      </c>
      <c r="E41" s="11"/>
      <c r="F41" s="4"/>
    </row>
    <row r="42" spans="1:6" s="1" customFormat="1" ht="21.75">
      <c r="A42" s="9" t="s">
        <v>33</v>
      </c>
      <c r="B42" s="11"/>
      <c r="C42" s="11"/>
      <c r="D42" s="10" t="s">
        <v>48</v>
      </c>
      <c r="E42" s="11"/>
      <c r="F42" s="4"/>
    </row>
    <row r="43" spans="1:6" s="1" customFormat="1" ht="27" customHeight="1">
      <c r="A43" s="9" t="s">
        <v>35</v>
      </c>
      <c r="B43" s="11"/>
      <c r="C43" s="11"/>
      <c r="D43" s="10" t="s">
        <v>47</v>
      </c>
      <c r="E43" s="11"/>
      <c r="F43" s="4"/>
    </row>
    <row r="44" spans="1:6" s="1" customFormat="1" ht="21.75">
      <c r="A44" s="9" t="s">
        <v>33</v>
      </c>
      <c r="B44" s="11"/>
      <c r="C44" s="11"/>
      <c r="D44" s="10" t="s">
        <v>49</v>
      </c>
      <c r="E44" s="11"/>
      <c r="F44" s="4"/>
    </row>
    <row r="45" spans="1:6" s="1" customFormat="1" ht="27" customHeight="1">
      <c r="A45" s="9" t="s">
        <v>50</v>
      </c>
      <c r="B45" s="11"/>
      <c r="C45" s="11"/>
      <c r="D45" s="10" t="s">
        <v>51</v>
      </c>
      <c r="E45" s="11"/>
      <c r="F45" s="4"/>
    </row>
    <row r="46" spans="1:6" s="1" customFormat="1" ht="21.75">
      <c r="A46" s="9" t="s">
        <v>33</v>
      </c>
      <c r="B46" s="11"/>
      <c r="C46" s="11"/>
      <c r="D46" s="10" t="s">
        <v>49</v>
      </c>
      <c r="E46" s="11"/>
      <c r="F46" s="4"/>
    </row>
    <row r="47" spans="1:6" s="1" customFormat="1" ht="21.75">
      <c r="A47" s="9"/>
      <c r="B47" s="11"/>
      <c r="C47" s="11"/>
      <c r="D47" s="11"/>
      <c r="E47" s="11"/>
      <c r="F47" s="4"/>
    </row>
    <row r="48" spans="1:6" s="1" customFormat="1" ht="28.5" customHeight="1">
      <c r="A48" s="9" t="s">
        <v>213</v>
      </c>
      <c r="B48" s="11"/>
      <c r="C48" s="11"/>
      <c r="D48" s="11"/>
      <c r="E48" s="11"/>
      <c r="F48" s="4"/>
    </row>
    <row r="49" spans="1:6" s="1" customFormat="1" ht="28.5" customHeight="1">
      <c r="A49" s="9" t="s">
        <v>228</v>
      </c>
      <c r="B49" s="11"/>
      <c r="C49" s="11"/>
      <c r="D49" s="11"/>
      <c r="E49" s="11"/>
      <c r="F49" s="4"/>
    </row>
    <row r="50" spans="1:6" s="1" customFormat="1" ht="28.5" customHeight="1">
      <c r="A50" s="5"/>
      <c r="B50" s="15" t="s">
        <v>229</v>
      </c>
      <c r="C50" s="11"/>
      <c r="D50" s="11"/>
      <c r="E50" s="11"/>
      <c r="F50" s="4"/>
    </row>
    <row r="51" spans="1:6" s="1" customFormat="1" ht="21.75" customHeight="1">
      <c r="A51" s="9"/>
      <c r="B51" s="11"/>
      <c r="C51" s="37" t="s">
        <v>230</v>
      </c>
      <c r="D51" s="11"/>
      <c r="E51" s="11"/>
      <c r="F51" s="4"/>
    </row>
    <row r="52" spans="1:6" s="1" customFormat="1" ht="18" customHeight="1" thickBot="1">
      <c r="A52" s="5"/>
      <c r="B52" s="11"/>
      <c r="C52" s="11"/>
      <c r="D52" s="11"/>
      <c r="E52" s="11"/>
      <c r="F52" s="4"/>
    </row>
    <row r="53" spans="1:6" s="17" customFormat="1" ht="29.25" customHeight="1">
      <c r="A53" s="34" t="s">
        <v>231</v>
      </c>
      <c r="B53" s="29"/>
      <c r="C53" s="29"/>
      <c r="D53" s="29"/>
      <c r="E53" s="30"/>
      <c r="F53" s="18"/>
    </row>
    <row r="54" spans="1:6" s="17" customFormat="1" ht="15.75" customHeight="1" thickBot="1">
      <c r="A54" s="35"/>
      <c r="B54" s="36"/>
      <c r="C54" s="32"/>
      <c r="D54" s="32"/>
      <c r="E54" s="33"/>
      <c r="F54" s="18"/>
    </row>
    <row r="55" spans="1:6" s="1" customFormat="1" ht="21.75">
      <c r="A55" s="5"/>
      <c r="B55" s="11"/>
      <c r="C55" s="11"/>
      <c r="D55" s="11"/>
      <c r="E55" s="11"/>
      <c r="F55" s="4"/>
    </row>
    <row r="56" spans="1:6" s="1" customFormat="1" ht="25.5" customHeight="1">
      <c r="A56" s="9" t="s">
        <v>38</v>
      </c>
      <c r="B56" s="11"/>
      <c r="C56" s="11"/>
      <c r="D56" s="11"/>
      <c r="E56" s="11"/>
      <c r="F56" s="4"/>
    </row>
    <row r="57" spans="1:6" s="1" customFormat="1" ht="26.25" customHeight="1">
      <c r="A57" s="5" t="s">
        <v>39</v>
      </c>
      <c r="B57" s="11"/>
      <c r="C57" s="11"/>
      <c r="D57" s="11"/>
      <c r="E57" s="11"/>
      <c r="F57" s="4"/>
    </row>
    <row r="58" spans="1:6" s="1" customFormat="1" ht="26.25" customHeight="1">
      <c r="A58" s="5" t="s">
        <v>40</v>
      </c>
      <c r="B58" s="11"/>
      <c r="C58" s="11"/>
      <c r="D58" s="11"/>
      <c r="E58" s="11"/>
      <c r="F58" s="4"/>
    </row>
    <row r="59" spans="1:6" s="1" customFormat="1" ht="26.25" customHeight="1">
      <c r="A59" s="5" t="s">
        <v>41</v>
      </c>
      <c r="B59" s="11"/>
      <c r="C59" s="11"/>
      <c r="D59" s="11"/>
      <c r="E59" s="11"/>
      <c r="F59" s="4"/>
    </row>
    <row r="60" spans="1:6" s="1" customFormat="1" ht="26.25" customHeight="1">
      <c r="A60" s="5" t="s">
        <v>42</v>
      </c>
      <c r="B60" s="11"/>
      <c r="C60" s="11"/>
      <c r="D60" s="11"/>
      <c r="E60" s="11"/>
      <c r="F60" s="4"/>
    </row>
    <row r="61" spans="1:6" s="1" customFormat="1" ht="26.25" customHeight="1">
      <c r="A61" s="5" t="s">
        <v>43</v>
      </c>
      <c r="B61" s="11"/>
      <c r="C61" s="11"/>
      <c r="D61" s="11"/>
      <c r="E61" s="11"/>
      <c r="F61" s="4"/>
    </row>
    <row r="62" spans="1:6" s="1" customFormat="1" ht="21.75">
      <c r="A62" s="5"/>
      <c r="B62" s="11"/>
      <c r="C62" s="11"/>
      <c r="D62" s="11"/>
      <c r="E62" s="11"/>
      <c r="F62" s="4"/>
    </row>
    <row r="63" spans="1:6" s="1" customFormat="1" ht="21.75">
      <c r="A63" s="3" t="s">
        <v>44</v>
      </c>
      <c r="B63" s="11"/>
      <c r="C63" s="11"/>
      <c r="D63" s="11"/>
      <c r="E63" s="11"/>
      <c r="F63" s="4"/>
    </row>
    <row r="64" spans="1:6" s="1" customFormat="1" ht="21.75">
      <c r="A64" s="5" t="s">
        <v>45</v>
      </c>
      <c r="B64" s="11"/>
      <c r="C64" s="11"/>
      <c r="D64" s="11"/>
      <c r="E64" s="11"/>
      <c r="F64" s="4"/>
    </row>
    <row r="65" spans="1:6" s="11" customFormat="1" ht="23.25" customHeight="1">
      <c r="A65" s="5" t="s">
        <v>46</v>
      </c>
      <c r="F65" s="4"/>
    </row>
    <row r="66" spans="1:6" s="1" customFormat="1" ht="21.75">
      <c r="A66" s="6"/>
      <c r="B66" s="7"/>
      <c r="C66" s="7"/>
      <c r="D66" s="7"/>
      <c r="E66" s="7"/>
      <c r="F66" s="8"/>
    </row>
    <row r="67" spans="1:6" s="1" customFormat="1" ht="21.75"/>
    <row r="68" spans="1:6" s="1" customFormat="1" ht="21.75"/>
    <row r="69" spans="1:6" s="1" customFormat="1" ht="21.75"/>
    <row r="70" spans="1:6" s="1" customFormat="1" ht="21.75"/>
    <row r="71" spans="1:6" s="1" customFormat="1" ht="21.75"/>
    <row r="72" spans="1:6" s="1" customFormat="1" ht="35.25" customHeight="1">
      <c r="A72" s="13" t="s">
        <v>224</v>
      </c>
      <c r="B72" s="14"/>
      <c r="C72" s="14"/>
      <c r="D72" s="14"/>
      <c r="E72" s="14"/>
      <c r="F72" s="2"/>
    </row>
    <row r="73" spans="1:6" s="1" customFormat="1" ht="21.75">
      <c r="A73" s="5"/>
      <c r="B73" s="11"/>
      <c r="C73" s="11"/>
      <c r="D73" s="11"/>
      <c r="E73" s="11"/>
      <c r="F73" s="4"/>
    </row>
    <row r="74" spans="1:6" s="1" customFormat="1" ht="21.75">
      <c r="A74" s="9" t="s">
        <v>31</v>
      </c>
      <c r="B74" s="11"/>
      <c r="C74" s="11"/>
      <c r="D74" s="10" t="s">
        <v>47</v>
      </c>
      <c r="E74" s="11"/>
      <c r="F74" s="4"/>
    </row>
    <row r="75" spans="1:6" s="1" customFormat="1" ht="21.75">
      <c r="A75" s="9" t="s">
        <v>33</v>
      </c>
      <c r="B75" s="11"/>
      <c r="C75" s="11"/>
      <c r="D75" s="10" t="s">
        <v>48</v>
      </c>
      <c r="E75" s="11"/>
      <c r="F75" s="4"/>
    </row>
    <row r="76" spans="1:6" s="1" customFormat="1" ht="21.75">
      <c r="A76" s="9" t="s">
        <v>35</v>
      </c>
      <c r="B76" s="11"/>
      <c r="C76" s="11"/>
      <c r="D76" s="10" t="s">
        <v>47</v>
      </c>
      <c r="E76" s="11"/>
      <c r="F76" s="4"/>
    </row>
    <row r="77" spans="1:6" s="1" customFormat="1" ht="21.75">
      <c r="A77" s="9" t="s">
        <v>33</v>
      </c>
      <c r="B77" s="11"/>
      <c r="C77" s="11"/>
      <c r="D77" s="10" t="s">
        <v>49</v>
      </c>
      <c r="E77" s="11"/>
      <c r="F77" s="4"/>
    </row>
    <row r="78" spans="1:6" s="1" customFormat="1" ht="21.75">
      <c r="A78" s="9" t="s">
        <v>50</v>
      </c>
      <c r="B78" s="11"/>
      <c r="C78" s="11"/>
      <c r="D78" s="10" t="s">
        <v>51</v>
      </c>
      <c r="E78" s="11"/>
      <c r="F78" s="4"/>
    </row>
    <row r="79" spans="1:6" s="1" customFormat="1" ht="21.75">
      <c r="A79" s="9" t="s">
        <v>33</v>
      </c>
      <c r="B79" s="11"/>
      <c r="C79" s="11"/>
      <c r="D79" s="10" t="s">
        <v>49</v>
      </c>
      <c r="E79" s="11"/>
      <c r="F79" s="4"/>
    </row>
    <row r="80" spans="1:6" s="1" customFormat="1" ht="21.75">
      <c r="A80" s="9"/>
      <c r="B80" s="11"/>
      <c r="C80" s="11"/>
      <c r="D80" s="11"/>
      <c r="E80" s="11"/>
      <c r="F80" s="4"/>
    </row>
    <row r="81" spans="1:6" s="1" customFormat="1" ht="21.75">
      <c r="A81" s="9" t="s">
        <v>213</v>
      </c>
      <c r="B81" s="11"/>
      <c r="C81" s="11"/>
      <c r="D81" s="11"/>
      <c r="E81" s="11"/>
      <c r="F81" s="4"/>
    </row>
    <row r="82" spans="1:6" s="1" customFormat="1" ht="22.5" thickBot="1">
      <c r="A82" s="5"/>
      <c r="B82" s="11"/>
      <c r="C82" s="11"/>
      <c r="D82" s="11"/>
      <c r="E82" s="11"/>
      <c r="F82" s="4"/>
    </row>
    <row r="83" spans="1:6" s="1" customFormat="1" ht="24.75" customHeight="1">
      <c r="A83" s="34" t="s">
        <v>294</v>
      </c>
      <c r="B83" s="29"/>
      <c r="C83" s="29"/>
      <c r="D83" s="29"/>
      <c r="E83" s="30"/>
      <c r="F83" s="18"/>
    </row>
    <row r="84" spans="1:6" s="1" customFormat="1" ht="22.5" thickBot="1">
      <c r="A84" s="35"/>
      <c r="B84" s="36" t="s">
        <v>295</v>
      </c>
      <c r="C84" s="32" t="s">
        <v>296</v>
      </c>
      <c r="D84" s="32"/>
      <c r="E84" s="33"/>
      <c r="F84" s="18"/>
    </row>
    <row r="85" spans="1:6" s="1" customFormat="1" ht="21.75">
      <c r="A85" s="5"/>
      <c r="B85" s="11"/>
      <c r="C85" s="11"/>
      <c r="D85" s="11"/>
      <c r="E85" s="11"/>
      <c r="F85" s="4"/>
    </row>
    <row r="86" spans="1:6" s="1" customFormat="1" ht="21.75">
      <c r="A86" s="9" t="s">
        <v>38</v>
      </c>
      <c r="B86" s="11"/>
      <c r="C86" s="11"/>
      <c r="D86" s="11"/>
      <c r="E86" s="11"/>
      <c r="F86" s="4"/>
    </row>
    <row r="87" spans="1:6" s="1" customFormat="1" ht="21.75">
      <c r="A87" s="5" t="s">
        <v>39</v>
      </c>
      <c r="B87" s="11"/>
      <c r="C87" s="11"/>
      <c r="D87" s="11"/>
      <c r="E87" s="11"/>
      <c r="F87" s="4"/>
    </row>
    <row r="88" spans="1:6" s="1" customFormat="1" ht="21.75">
      <c r="A88" s="5" t="s">
        <v>40</v>
      </c>
      <c r="B88" s="11"/>
      <c r="C88" s="11"/>
      <c r="D88" s="11"/>
      <c r="E88" s="11"/>
      <c r="F88" s="4"/>
    </row>
    <row r="89" spans="1:6" s="1" customFormat="1" ht="21.75">
      <c r="A89" s="5" t="s">
        <v>41</v>
      </c>
      <c r="B89" s="11"/>
      <c r="C89" s="11"/>
      <c r="D89" s="11"/>
      <c r="E89" s="11"/>
      <c r="F89" s="4"/>
    </row>
    <row r="90" spans="1:6" s="1" customFormat="1" ht="24" customHeight="1">
      <c r="A90" s="5" t="s">
        <v>42</v>
      </c>
      <c r="B90" s="11"/>
      <c r="C90" s="11"/>
      <c r="D90" s="11"/>
      <c r="E90" s="11"/>
      <c r="F90" s="4"/>
    </row>
    <row r="91" spans="1:6" s="1" customFormat="1" ht="33.75" customHeight="1">
      <c r="A91" s="5" t="s">
        <v>43</v>
      </c>
      <c r="B91" s="11"/>
      <c r="C91" s="11"/>
      <c r="D91" s="11"/>
      <c r="E91" s="11"/>
      <c r="F91" s="4"/>
    </row>
    <row r="92" spans="1:6" s="1" customFormat="1" ht="19.5" customHeight="1">
      <c r="A92" s="5"/>
      <c r="B92" s="11"/>
      <c r="C92" s="11"/>
      <c r="D92" s="11"/>
      <c r="E92" s="11"/>
      <c r="F92" s="4"/>
    </row>
    <row r="93" spans="1:6" s="1" customFormat="1" ht="21.75">
      <c r="A93" s="3" t="s">
        <v>44</v>
      </c>
      <c r="B93" s="11"/>
      <c r="C93" s="11"/>
      <c r="D93" s="11"/>
      <c r="E93" s="11"/>
      <c r="F93" s="4"/>
    </row>
    <row r="94" spans="1:6" s="1" customFormat="1" ht="21.75">
      <c r="A94" s="5" t="s">
        <v>45</v>
      </c>
      <c r="B94" s="11"/>
      <c r="C94" s="11"/>
      <c r="D94" s="11"/>
      <c r="E94" s="11"/>
      <c r="F94" s="4"/>
    </row>
    <row r="95" spans="1:6" s="1" customFormat="1" ht="26.25" customHeight="1">
      <c r="A95" s="5" t="s">
        <v>46</v>
      </c>
      <c r="B95" s="11"/>
      <c r="C95" s="11"/>
      <c r="D95" s="11"/>
      <c r="E95" s="11"/>
      <c r="F95" s="4"/>
    </row>
    <row r="96" spans="1:6" s="1" customFormat="1" ht="21.75">
      <c r="A96" s="6"/>
      <c r="B96" s="7"/>
      <c r="C96" s="7"/>
      <c r="D96" s="7"/>
      <c r="E96" s="7"/>
      <c r="F96" s="8"/>
    </row>
    <row r="97" spans="1:6" s="1" customFormat="1" ht="21.75"/>
    <row r="98" spans="1:6" s="1" customFormat="1" ht="21.75"/>
    <row r="99" spans="1:6" s="57" customFormat="1" ht="33" customHeight="1">
      <c r="A99" s="1"/>
      <c r="B99" s="1"/>
      <c r="C99" s="1"/>
      <c r="D99" s="1"/>
      <c r="E99" s="1"/>
      <c r="F99" s="1"/>
    </row>
    <row r="100" spans="1:6" s="1" customFormat="1" ht="14.25" customHeight="1"/>
    <row r="101" spans="1:6" s="1" customFormat="1" ht="24.75" customHeight="1"/>
    <row r="102" spans="1:6" s="1" customFormat="1" ht="21.75"/>
    <row r="103" spans="1:6" s="1" customFormat="1" ht="21.75"/>
    <row r="104" spans="1:6" s="1" customFormat="1" ht="21.75"/>
    <row r="105" spans="1:6" s="1" customFormat="1" ht="21.75"/>
    <row r="106" spans="1:6" s="11" customFormat="1" ht="38.25" customHeight="1">
      <c r="A106" s="13" t="s">
        <v>225</v>
      </c>
      <c r="B106" s="14"/>
      <c r="C106" s="14"/>
      <c r="D106" s="14"/>
      <c r="E106" s="14"/>
      <c r="F106" s="2"/>
    </row>
    <row r="107" spans="1:6" s="11" customFormat="1" ht="21.75" customHeight="1">
      <c r="A107" s="5"/>
      <c r="F107" s="4"/>
    </row>
    <row r="108" spans="1:6" s="11" customFormat="1" ht="26.25" customHeight="1">
      <c r="A108" s="9" t="s">
        <v>52</v>
      </c>
      <c r="F108" s="4"/>
    </row>
    <row r="109" spans="1:6" s="1" customFormat="1" ht="34.5" customHeight="1">
      <c r="A109" s="9" t="s">
        <v>53</v>
      </c>
      <c r="B109" s="11"/>
      <c r="C109" s="11"/>
      <c r="D109" s="11"/>
      <c r="E109" s="11"/>
      <c r="F109" s="4"/>
    </row>
    <row r="110" spans="1:6" s="1" customFormat="1" ht="18" customHeight="1">
      <c r="A110" s="9"/>
      <c r="B110" s="11"/>
      <c r="C110" s="11"/>
      <c r="D110" s="11"/>
      <c r="E110" s="11"/>
      <c r="F110" s="4"/>
    </row>
    <row r="111" spans="1:6" s="1" customFormat="1" ht="21.75">
      <c r="A111" s="9" t="s">
        <v>83</v>
      </c>
      <c r="B111" s="11"/>
      <c r="C111" s="11"/>
      <c r="D111" s="11"/>
      <c r="E111" s="11"/>
      <c r="F111" s="4"/>
    </row>
    <row r="112" spans="1:6" s="1" customFormat="1" ht="21.75">
      <c r="A112" s="9"/>
      <c r="B112" s="37" t="s">
        <v>84</v>
      </c>
      <c r="C112" s="11"/>
      <c r="D112" s="11"/>
      <c r="E112" s="11"/>
      <c r="F112" s="4"/>
    </row>
    <row r="113" spans="1:6" s="1" customFormat="1" ht="21.75">
      <c r="A113" s="9"/>
      <c r="B113" s="11"/>
      <c r="C113" s="11"/>
      <c r="D113" s="11"/>
      <c r="E113" s="11"/>
      <c r="F113" s="4"/>
    </row>
    <row r="114" spans="1:6" s="1" customFormat="1" ht="33.75" customHeight="1">
      <c r="A114" s="52" t="s">
        <v>214</v>
      </c>
      <c r="B114" s="53"/>
      <c r="C114" s="53"/>
      <c r="D114" s="54"/>
      <c r="E114" s="55"/>
      <c r="F114" s="56"/>
    </row>
    <row r="115" spans="1:6" s="1" customFormat="1" ht="24" customHeight="1">
      <c r="A115" s="5"/>
      <c r="B115" s="11"/>
      <c r="C115" s="11"/>
      <c r="D115" s="11"/>
      <c r="E115" s="11"/>
      <c r="F115" s="4"/>
    </row>
    <row r="116" spans="1:6" s="1" customFormat="1" ht="27.75" customHeight="1">
      <c r="A116" s="9" t="s">
        <v>38</v>
      </c>
      <c r="B116" s="11"/>
      <c r="C116" s="11"/>
      <c r="D116" s="11"/>
      <c r="E116" s="11"/>
      <c r="F116" s="4"/>
    </row>
    <row r="117" spans="1:6" s="1" customFormat="1" ht="27.75" customHeight="1">
      <c r="A117" s="5" t="s">
        <v>39</v>
      </c>
      <c r="B117" s="11"/>
      <c r="C117" s="11"/>
      <c r="D117" s="11"/>
      <c r="E117" s="11"/>
      <c r="F117" s="4"/>
    </row>
    <row r="118" spans="1:6" s="1" customFormat="1" ht="27.75" customHeight="1">
      <c r="A118" s="5" t="s">
        <v>40</v>
      </c>
      <c r="B118" s="11"/>
      <c r="C118" s="11"/>
      <c r="D118" s="11"/>
      <c r="E118" s="11"/>
      <c r="F118" s="4"/>
    </row>
    <row r="119" spans="1:6" s="1" customFormat="1" ht="27.75" customHeight="1">
      <c r="A119" s="5" t="s">
        <v>41</v>
      </c>
      <c r="B119" s="11"/>
      <c r="C119" s="11"/>
      <c r="D119" s="11"/>
      <c r="E119" s="11"/>
      <c r="F119" s="4"/>
    </row>
    <row r="120" spans="1:6" s="1" customFormat="1" ht="27.75" customHeight="1">
      <c r="A120" s="5" t="s">
        <v>42</v>
      </c>
      <c r="B120" s="11"/>
      <c r="C120" s="11"/>
      <c r="D120" s="11"/>
      <c r="E120" s="11"/>
      <c r="F120" s="4"/>
    </row>
    <row r="121" spans="1:6" s="1" customFormat="1" ht="27.75" customHeight="1">
      <c r="A121" s="5" t="s">
        <v>43</v>
      </c>
      <c r="B121" s="11"/>
      <c r="C121" s="11"/>
      <c r="D121" s="11"/>
      <c r="E121" s="11"/>
      <c r="F121" s="4"/>
    </row>
    <row r="122" spans="1:6" s="1" customFormat="1" ht="21.75">
      <c r="A122" s="5"/>
      <c r="B122" s="11"/>
      <c r="C122" s="11"/>
      <c r="D122" s="11"/>
      <c r="E122" s="11"/>
      <c r="F122" s="4"/>
    </row>
    <row r="123" spans="1:6" s="1" customFormat="1" ht="27" customHeight="1">
      <c r="A123" s="3" t="s">
        <v>44</v>
      </c>
      <c r="B123" s="11"/>
      <c r="C123" s="11"/>
      <c r="D123" s="11"/>
      <c r="E123" s="11"/>
      <c r="F123" s="4"/>
    </row>
    <row r="124" spans="1:6" s="1" customFormat="1" ht="27" customHeight="1">
      <c r="A124" s="5" t="s">
        <v>45</v>
      </c>
      <c r="B124" s="11"/>
      <c r="C124" s="11"/>
      <c r="D124" s="11"/>
      <c r="E124" s="11"/>
      <c r="F124" s="4"/>
    </row>
    <row r="125" spans="1:6" s="1" customFormat="1" ht="26.25" customHeight="1">
      <c r="A125" s="5" t="s">
        <v>127</v>
      </c>
      <c r="B125" s="11"/>
      <c r="C125" s="11"/>
      <c r="D125" s="11"/>
      <c r="E125" s="11"/>
      <c r="F125" s="4"/>
    </row>
    <row r="126" spans="1:6" s="1" customFormat="1" ht="14.25" customHeight="1">
      <c r="A126" s="6"/>
      <c r="B126" s="7"/>
      <c r="C126" s="7"/>
      <c r="D126" s="7"/>
      <c r="E126" s="7"/>
      <c r="F126" s="8"/>
    </row>
    <row r="127" spans="1:6" s="1" customFormat="1" ht="25.5" customHeight="1">
      <c r="A127" s="11"/>
      <c r="B127" s="11"/>
      <c r="C127" s="11"/>
      <c r="D127" s="11"/>
      <c r="E127" s="11"/>
      <c r="F127" s="11"/>
    </row>
    <row r="128" spans="1:6" s="1" customFormat="1" ht="21.75">
      <c r="A128" s="11"/>
      <c r="B128" s="11"/>
      <c r="C128" s="11"/>
      <c r="D128" s="11"/>
      <c r="E128" s="11"/>
      <c r="F128" s="11"/>
    </row>
    <row r="129" spans="1:6" s="1" customFormat="1" ht="21.75">
      <c r="A129" s="11"/>
      <c r="B129" s="11"/>
      <c r="C129" s="11"/>
      <c r="D129" s="11"/>
      <c r="E129" s="11"/>
      <c r="F129" s="11"/>
    </row>
    <row r="130" spans="1:6" s="1" customFormat="1" ht="21.75">
      <c r="A130" s="11"/>
      <c r="B130" s="11"/>
      <c r="C130" s="11"/>
      <c r="D130" s="11"/>
      <c r="E130" s="11"/>
      <c r="F130" s="11"/>
    </row>
    <row r="131" spans="1:6" s="1" customFormat="1" ht="21.75">
      <c r="A131" s="11"/>
      <c r="B131" s="11"/>
      <c r="C131" s="11"/>
      <c r="D131" s="11"/>
      <c r="E131" s="11"/>
      <c r="F131" s="11"/>
    </row>
    <row r="132" spans="1:6" s="1" customFormat="1" ht="21.75">
      <c r="A132" s="11"/>
      <c r="B132" s="11"/>
      <c r="C132" s="11"/>
      <c r="D132" s="11"/>
      <c r="E132" s="11"/>
      <c r="F132" s="11"/>
    </row>
    <row r="133" spans="1:6" s="1" customFormat="1" ht="21.75">
      <c r="A133" s="11"/>
      <c r="B133" s="11"/>
      <c r="C133" s="11"/>
      <c r="D133" s="11"/>
      <c r="E133" s="11"/>
      <c r="F133" s="11"/>
    </row>
    <row r="134" spans="1:6" s="1" customFormat="1" ht="21.75">
      <c r="A134" s="11"/>
      <c r="B134" s="11"/>
      <c r="C134" s="11"/>
      <c r="D134" s="11"/>
      <c r="E134" s="11"/>
      <c r="F134" s="11"/>
    </row>
    <row r="135" spans="1:6" s="1" customFormat="1" ht="21.75">
      <c r="A135" s="11"/>
      <c r="B135" s="11"/>
      <c r="C135" s="11"/>
      <c r="D135" s="11"/>
      <c r="E135" s="11"/>
      <c r="F135" s="11"/>
    </row>
    <row r="136" spans="1:6" s="11" customFormat="1" ht="21.75"/>
    <row r="137" spans="1:6" s="1" customFormat="1" ht="21.75">
      <c r="A137" s="11"/>
      <c r="B137" s="11"/>
      <c r="C137" s="11"/>
      <c r="D137" s="11"/>
      <c r="E137" s="11"/>
      <c r="F137" s="11"/>
    </row>
    <row r="138" spans="1:6" s="1" customFormat="1" ht="35.25" customHeight="1">
      <c r="A138" s="13" t="s">
        <v>232</v>
      </c>
      <c r="B138" s="14"/>
      <c r="C138" s="14"/>
      <c r="D138" s="14"/>
      <c r="E138" s="14"/>
      <c r="F138" s="2"/>
    </row>
    <row r="139" spans="1:6" s="20" customFormat="1" ht="27.75" customHeight="1">
      <c r="A139" s="5"/>
      <c r="B139" s="11"/>
      <c r="C139" s="11"/>
      <c r="D139" s="11"/>
      <c r="E139" s="11"/>
      <c r="F139" s="4"/>
    </row>
    <row r="140" spans="1:6" s="20" customFormat="1" ht="21.75">
      <c r="A140" s="9" t="s">
        <v>216</v>
      </c>
      <c r="B140" s="11"/>
      <c r="C140" s="11"/>
      <c r="D140" s="11"/>
      <c r="E140" s="11"/>
      <c r="F140" s="4"/>
    </row>
    <row r="141" spans="1:6" s="20" customFormat="1" ht="27.75" customHeight="1">
      <c r="A141" s="9" t="s">
        <v>85</v>
      </c>
      <c r="B141" s="11"/>
      <c r="C141" s="11"/>
      <c r="D141" s="11"/>
      <c r="E141" s="11"/>
      <c r="F141" s="4"/>
    </row>
    <row r="142" spans="1:6" s="20" customFormat="1" ht="21.75">
      <c r="A142" s="9" t="s">
        <v>86</v>
      </c>
      <c r="B142" s="11"/>
      <c r="C142" s="11"/>
      <c r="D142" s="11"/>
      <c r="E142" s="11"/>
      <c r="F142" s="4"/>
    </row>
    <row r="143" spans="1:6" s="20" customFormat="1" ht="30" customHeight="1">
      <c r="A143" s="9" t="s">
        <v>87</v>
      </c>
      <c r="B143" s="11"/>
      <c r="C143" s="11"/>
      <c r="D143" s="11"/>
      <c r="E143" s="11"/>
      <c r="F143" s="4"/>
    </row>
    <row r="144" spans="1:6" s="20" customFormat="1" ht="21.75">
      <c r="A144" s="38" t="s">
        <v>88</v>
      </c>
      <c r="B144" s="39"/>
      <c r="C144" s="39"/>
      <c r="D144" s="39"/>
      <c r="E144" s="39"/>
      <c r="F144" s="40"/>
    </row>
    <row r="145" spans="1:6" s="1" customFormat="1" ht="27.75" customHeight="1">
      <c r="A145" s="38" t="s">
        <v>89</v>
      </c>
      <c r="B145" s="11"/>
      <c r="C145" s="11"/>
      <c r="D145" s="11"/>
      <c r="E145" s="11"/>
      <c r="F145" s="4"/>
    </row>
    <row r="146" spans="1:6" s="1" customFormat="1" ht="24.75" customHeight="1">
      <c r="A146" s="38" t="s">
        <v>90</v>
      </c>
      <c r="B146" s="11"/>
      <c r="C146" s="11"/>
      <c r="D146" s="11"/>
      <c r="E146" s="11"/>
      <c r="F146" s="4"/>
    </row>
    <row r="147" spans="1:6" s="1" customFormat="1" ht="21.75">
      <c r="A147" s="9" t="s">
        <v>91</v>
      </c>
      <c r="B147" s="11"/>
      <c r="C147" s="11"/>
      <c r="D147" s="11"/>
      <c r="E147" s="11"/>
      <c r="F147" s="4"/>
    </row>
    <row r="148" spans="1:6" s="57" customFormat="1" ht="32.25" customHeight="1">
      <c r="A148" s="38" t="s">
        <v>92</v>
      </c>
      <c r="B148" s="11"/>
      <c r="C148" s="11"/>
      <c r="D148" s="41" t="s">
        <v>93</v>
      </c>
      <c r="E148" s="42"/>
      <c r="F148" s="43"/>
    </row>
    <row r="149" spans="1:6" s="1" customFormat="1" ht="21.75">
      <c r="A149" s="38"/>
      <c r="B149" s="39" t="s">
        <v>94</v>
      </c>
      <c r="C149" s="11"/>
      <c r="D149" s="44"/>
      <c r="E149" s="45">
        <v>12</v>
      </c>
      <c r="F149" s="46"/>
    </row>
    <row r="150" spans="1:6" s="1" customFormat="1" ht="25.5" customHeight="1">
      <c r="A150" s="38" t="s">
        <v>95</v>
      </c>
      <c r="B150" s="11"/>
      <c r="C150" s="11"/>
      <c r="D150" s="58" t="s">
        <v>96</v>
      </c>
      <c r="E150" s="59"/>
      <c r="F150" s="60"/>
    </row>
    <row r="151" spans="1:6" s="1" customFormat="1" ht="21.75">
      <c r="A151" s="38"/>
      <c r="B151" s="39" t="s">
        <v>94</v>
      </c>
      <c r="C151" s="11"/>
      <c r="D151" s="11"/>
      <c r="E151" s="47"/>
      <c r="F151" s="4"/>
    </row>
    <row r="152" spans="1:6" s="1" customFormat="1" ht="21.75">
      <c r="A152" s="9"/>
      <c r="B152" s="11"/>
      <c r="C152" s="11"/>
      <c r="D152" s="11"/>
      <c r="E152" s="11"/>
      <c r="F152" s="4"/>
    </row>
    <row r="153" spans="1:6" s="1" customFormat="1" ht="27" customHeight="1">
      <c r="A153" s="147" t="s">
        <v>97</v>
      </c>
      <c r="B153" s="148"/>
      <c r="C153" s="148"/>
      <c r="D153" s="149"/>
      <c r="E153" s="11"/>
      <c r="F153" s="4"/>
    </row>
    <row r="154" spans="1:6" s="1" customFormat="1" ht="25.5" customHeight="1">
      <c r="A154" s="140" t="s">
        <v>98</v>
      </c>
      <c r="B154" s="141"/>
      <c r="C154" s="141"/>
      <c r="D154" s="142"/>
      <c r="E154" s="11"/>
      <c r="F154" s="4"/>
    </row>
    <row r="155" spans="1:6" s="1" customFormat="1" ht="21.75">
      <c r="A155" s="5"/>
      <c r="B155" s="11"/>
      <c r="C155" s="11"/>
      <c r="D155" s="11"/>
      <c r="E155" s="11"/>
      <c r="F155" s="4"/>
    </row>
    <row r="156" spans="1:6" s="1" customFormat="1" ht="21.75">
      <c r="A156" s="9" t="s">
        <v>38</v>
      </c>
      <c r="B156" s="11"/>
      <c r="C156" s="11"/>
      <c r="D156" s="11"/>
      <c r="E156" s="11"/>
      <c r="F156" s="4"/>
    </row>
    <row r="157" spans="1:6" s="1" customFormat="1" ht="23.25" customHeight="1">
      <c r="A157" s="5" t="s">
        <v>99</v>
      </c>
      <c r="B157" s="11"/>
      <c r="C157" s="11"/>
      <c r="D157" s="11"/>
      <c r="E157" s="11"/>
      <c r="F157" s="4"/>
    </row>
    <row r="158" spans="1:6" s="1" customFormat="1" ht="23.25" customHeight="1">
      <c r="A158" s="5" t="s">
        <v>100</v>
      </c>
      <c r="B158" s="11"/>
      <c r="C158" s="11"/>
      <c r="D158" s="11"/>
      <c r="E158" s="11"/>
      <c r="F158" s="4"/>
    </row>
    <row r="159" spans="1:6" s="1" customFormat="1" ht="23.25" customHeight="1">
      <c r="A159" s="5" t="s">
        <v>101</v>
      </c>
      <c r="B159" s="11"/>
      <c r="C159" s="11"/>
      <c r="D159" s="11"/>
      <c r="E159" s="11"/>
      <c r="F159" s="4"/>
    </row>
    <row r="160" spans="1:6" s="1" customFormat="1" ht="23.25" customHeight="1">
      <c r="A160" s="5" t="s">
        <v>102</v>
      </c>
      <c r="B160" s="11"/>
      <c r="C160" s="11"/>
      <c r="D160" s="11"/>
      <c r="E160" s="11"/>
      <c r="F160" s="4"/>
    </row>
    <row r="161" spans="1:6" s="1" customFormat="1" ht="23.25" customHeight="1">
      <c r="A161" s="5" t="s">
        <v>103</v>
      </c>
      <c r="B161" s="11"/>
      <c r="C161" s="11"/>
      <c r="D161" s="11"/>
      <c r="E161" s="11"/>
      <c r="F161" s="4"/>
    </row>
    <row r="162" spans="1:6" s="1" customFormat="1" ht="21.75">
      <c r="A162" s="5"/>
      <c r="B162" s="11"/>
      <c r="C162" s="11"/>
      <c r="D162" s="11"/>
      <c r="E162" s="11"/>
      <c r="F162" s="4"/>
    </row>
    <row r="163" spans="1:6" s="1" customFormat="1" ht="21.75">
      <c r="A163" s="3" t="s">
        <v>44</v>
      </c>
      <c r="B163" s="11"/>
      <c r="C163" s="11"/>
      <c r="D163" s="11"/>
      <c r="E163" s="11"/>
      <c r="F163" s="4"/>
    </row>
    <row r="164" spans="1:6" s="1" customFormat="1" ht="21.75">
      <c r="A164" s="5" t="s">
        <v>45</v>
      </c>
      <c r="B164" s="11"/>
      <c r="C164" s="11"/>
      <c r="D164" s="11"/>
      <c r="E164" s="11"/>
      <c r="F164" s="4"/>
    </row>
    <row r="165" spans="1:6" s="1" customFormat="1" ht="21.75">
      <c r="A165" s="5" t="s">
        <v>46</v>
      </c>
      <c r="B165" s="11"/>
      <c r="C165" s="11"/>
      <c r="D165" s="11"/>
      <c r="E165" s="11"/>
      <c r="F165" s="4"/>
    </row>
    <row r="166" spans="1:6" s="1" customFormat="1" ht="21.75">
      <c r="A166" s="6"/>
      <c r="B166" s="7"/>
      <c r="C166" s="7"/>
      <c r="D166" s="7"/>
      <c r="E166" s="7"/>
      <c r="F166" s="8"/>
    </row>
    <row r="167" spans="1:6" s="1" customFormat="1" ht="21.75">
      <c r="A167" s="11"/>
      <c r="B167" s="11"/>
      <c r="C167" s="11"/>
      <c r="D167" s="11"/>
      <c r="E167" s="11"/>
      <c r="F167" s="11"/>
    </row>
    <row r="168" spans="1:6" s="1" customFormat="1" ht="21.75">
      <c r="A168" s="11"/>
      <c r="B168" s="11"/>
      <c r="C168" s="11"/>
      <c r="D168" s="11"/>
      <c r="E168" s="11"/>
      <c r="F168" s="11"/>
    </row>
    <row r="169" spans="1:6" s="1" customFormat="1" ht="21.75">
      <c r="A169" s="11"/>
      <c r="B169" s="11"/>
      <c r="C169" s="11"/>
      <c r="D169" s="11"/>
      <c r="E169" s="11"/>
      <c r="F169" s="11"/>
    </row>
    <row r="170" spans="1:6" s="1" customFormat="1" ht="25.5" customHeight="1"/>
    <row r="171" spans="1:6" s="1" customFormat="1" ht="39.75" customHeight="1">
      <c r="A171" s="13" t="s">
        <v>226</v>
      </c>
      <c r="B171" s="14"/>
      <c r="C171" s="14"/>
      <c r="D171" s="14"/>
      <c r="E171" s="14"/>
      <c r="F171" s="2"/>
    </row>
    <row r="172" spans="1:6" s="1" customFormat="1" ht="25.5" customHeight="1">
      <c r="A172" s="38" t="s">
        <v>104</v>
      </c>
      <c r="B172" s="39"/>
      <c r="C172" s="39" t="s">
        <v>105</v>
      </c>
      <c r="D172" s="39"/>
      <c r="E172" s="39"/>
      <c r="F172" s="40"/>
    </row>
    <row r="173" spans="1:6" s="1" customFormat="1" ht="35.25" customHeight="1">
      <c r="A173" s="38"/>
      <c r="B173" s="39"/>
      <c r="C173" s="39" t="s">
        <v>106</v>
      </c>
      <c r="D173" s="39"/>
      <c r="E173" s="39"/>
      <c r="F173" s="40"/>
    </row>
    <row r="174" spans="1:6" s="1" customFormat="1" ht="21.75">
      <c r="A174" s="38" t="s">
        <v>107</v>
      </c>
      <c r="B174" s="39"/>
      <c r="C174" s="39" t="s">
        <v>108</v>
      </c>
      <c r="D174" s="39"/>
      <c r="E174" s="39"/>
      <c r="F174" s="40"/>
    </row>
    <row r="175" spans="1:6" s="1" customFormat="1" ht="21.75">
      <c r="A175" s="38"/>
      <c r="B175" s="39"/>
      <c r="C175" s="39" t="s">
        <v>109</v>
      </c>
      <c r="D175" s="39"/>
      <c r="E175" s="39"/>
      <c r="F175" s="40"/>
    </row>
    <row r="176" spans="1:6" s="1" customFormat="1" ht="25.5" customHeight="1">
      <c r="A176" s="38" t="s">
        <v>151</v>
      </c>
      <c r="B176" s="39"/>
      <c r="C176" s="39" t="s">
        <v>110</v>
      </c>
      <c r="D176" s="39"/>
      <c r="E176" s="39"/>
      <c r="F176" s="40"/>
    </row>
    <row r="177" spans="1:6" s="1" customFormat="1" ht="25.5" customHeight="1">
      <c r="A177" s="38"/>
      <c r="B177" s="39"/>
      <c r="C177" s="39" t="s">
        <v>111</v>
      </c>
      <c r="D177" s="39"/>
      <c r="E177" s="39"/>
      <c r="F177" s="40"/>
    </row>
    <row r="178" spans="1:6" s="1" customFormat="1" ht="21.75">
      <c r="A178" s="9" t="s">
        <v>91</v>
      </c>
      <c r="B178" s="11"/>
      <c r="C178" s="11"/>
      <c r="D178" s="11"/>
      <c r="E178" s="11"/>
      <c r="F178" s="4"/>
    </row>
    <row r="179" spans="1:6" s="1" customFormat="1" ht="27" customHeight="1">
      <c r="A179" s="38" t="s">
        <v>112</v>
      </c>
      <c r="B179" s="11"/>
      <c r="C179" s="11"/>
      <c r="D179" s="11"/>
      <c r="E179" s="11"/>
      <c r="F179" s="4"/>
    </row>
    <row r="180" spans="1:6" s="1" customFormat="1" ht="21.75">
      <c r="A180" s="38"/>
      <c r="B180" s="39" t="s">
        <v>113</v>
      </c>
      <c r="C180" s="11"/>
      <c r="D180" s="11"/>
      <c r="E180" s="47"/>
      <c r="F180" s="4"/>
    </row>
    <row r="181" spans="1:6" s="1" customFormat="1" ht="25.5" customHeight="1">
      <c r="A181" s="144" t="s">
        <v>114</v>
      </c>
      <c r="B181" s="145"/>
      <c r="C181" s="146"/>
      <c r="D181" s="55"/>
      <c r="E181" s="55"/>
      <c r="F181" s="56"/>
    </row>
    <row r="182" spans="1:6" s="1" customFormat="1" ht="21.75">
      <c r="A182" s="5"/>
      <c r="B182" s="11"/>
      <c r="C182" s="11"/>
      <c r="D182" s="11"/>
      <c r="E182" s="11"/>
      <c r="F182" s="4"/>
    </row>
    <row r="183" spans="1:6" s="1" customFormat="1" ht="26.25" customHeight="1">
      <c r="A183" s="140" t="s">
        <v>55</v>
      </c>
      <c r="B183" s="141"/>
      <c r="C183" s="142"/>
      <c r="D183" s="11"/>
      <c r="E183" s="11"/>
      <c r="F183" s="4"/>
    </row>
    <row r="184" spans="1:6" s="1" customFormat="1" ht="21.75">
      <c r="A184" s="5"/>
      <c r="B184" s="11"/>
      <c r="C184" s="11"/>
      <c r="D184" s="11"/>
      <c r="E184" s="11"/>
      <c r="F184" s="4"/>
    </row>
    <row r="185" spans="1:6" s="1" customFormat="1" ht="21.75">
      <c r="A185" s="9" t="s">
        <v>38</v>
      </c>
      <c r="B185" s="11"/>
      <c r="C185" s="11"/>
      <c r="D185" s="11"/>
      <c r="E185" s="11"/>
      <c r="F185" s="4"/>
    </row>
    <row r="186" spans="1:6" s="1" customFormat="1" ht="21.75">
      <c r="A186" s="5" t="s">
        <v>115</v>
      </c>
      <c r="B186" s="11"/>
      <c r="C186" s="11"/>
      <c r="D186" s="11"/>
      <c r="E186" s="11"/>
      <c r="F186" s="4"/>
    </row>
    <row r="187" spans="1:6" s="1" customFormat="1" ht="21.75">
      <c r="A187" s="5" t="s">
        <v>116</v>
      </c>
      <c r="B187" s="11"/>
      <c r="C187" s="11"/>
      <c r="D187" s="11"/>
      <c r="E187" s="11"/>
      <c r="F187" s="4"/>
    </row>
    <row r="188" spans="1:6" s="1" customFormat="1" ht="21.75">
      <c r="A188" s="5" t="s">
        <v>117</v>
      </c>
      <c r="B188" s="11"/>
      <c r="C188" s="11"/>
      <c r="D188" s="11"/>
      <c r="E188" s="11"/>
      <c r="F188" s="4"/>
    </row>
    <row r="189" spans="1:6">
      <c r="A189" s="5" t="s">
        <v>118</v>
      </c>
      <c r="B189" s="11"/>
      <c r="C189" s="11"/>
      <c r="D189" s="11"/>
      <c r="E189" s="11"/>
      <c r="F189" s="4"/>
    </row>
    <row r="190" spans="1:6">
      <c r="A190" s="5" t="s">
        <v>119</v>
      </c>
      <c r="B190" s="11"/>
      <c r="C190" s="11"/>
      <c r="D190" s="11"/>
      <c r="E190" s="11"/>
      <c r="F190" s="4"/>
    </row>
    <row r="191" spans="1:6">
      <c r="A191" s="5"/>
      <c r="B191" s="11"/>
      <c r="C191" s="11"/>
      <c r="D191" s="11"/>
      <c r="E191" s="11"/>
      <c r="F191" s="4"/>
    </row>
    <row r="192" spans="1:6">
      <c r="A192" s="19" t="s">
        <v>128</v>
      </c>
      <c r="B192" s="7"/>
      <c r="C192" s="7"/>
      <c r="D192" s="7"/>
      <c r="E192" s="7"/>
      <c r="F192" s="8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 ht="39" customHeight="1">
      <c r="A203" s="13" t="s">
        <v>227</v>
      </c>
      <c r="B203" s="14"/>
      <c r="C203" s="14"/>
      <c r="D203" s="14"/>
      <c r="E203" s="14"/>
      <c r="F203" s="2"/>
    </row>
    <row r="204" spans="1:6">
      <c r="A204" s="9" t="s">
        <v>54</v>
      </c>
      <c r="B204" s="11"/>
      <c r="C204" s="11"/>
      <c r="D204" s="11"/>
      <c r="E204" s="11"/>
      <c r="F204" s="4"/>
    </row>
    <row r="205" spans="1:6">
      <c r="A205" s="9" t="s">
        <v>121</v>
      </c>
      <c r="B205" s="11"/>
      <c r="C205" s="11"/>
      <c r="D205" s="11"/>
      <c r="E205" s="11"/>
      <c r="F205" s="4"/>
    </row>
    <row r="206" spans="1:6">
      <c r="A206" s="9" t="s">
        <v>122</v>
      </c>
      <c r="B206" s="11"/>
      <c r="C206" s="11"/>
      <c r="D206" s="11"/>
      <c r="E206" s="11"/>
      <c r="F206" s="4"/>
    </row>
    <row r="207" spans="1:6">
      <c r="A207" s="9"/>
      <c r="B207" s="37" t="s">
        <v>84</v>
      </c>
      <c r="C207" s="11"/>
      <c r="D207" s="11"/>
      <c r="E207" s="11"/>
      <c r="F207" s="4"/>
    </row>
    <row r="208" spans="1:6">
      <c r="A208" s="5"/>
      <c r="B208" s="11"/>
      <c r="C208" s="11"/>
      <c r="D208" s="11"/>
      <c r="E208" s="11"/>
      <c r="F208" s="4"/>
    </row>
    <row r="209" spans="1:6">
      <c r="A209" s="147" t="s">
        <v>217</v>
      </c>
      <c r="B209" s="148"/>
      <c r="C209" s="149"/>
      <c r="D209" s="11"/>
      <c r="E209" s="11"/>
      <c r="F209" s="4"/>
    </row>
    <row r="210" spans="1:6">
      <c r="A210" s="150"/>
      <c r="B210" s="151">
        <v>12</v>
      </c>
      <c r="C210" s="143"/>
      <c r="D210" s="11"/>
      <c r="E210" s="11"/>
      <c r="F210" s="4"/>
    </row>
    <row r="211" spans="1:6">
      <c r="A211" s="5"/>
      <c r="B211" s="11"/>
      <c r="C211" s="11"/>
      <c r="D211" s="11"/>
      <c r="E211" s="11"/>
      <c r="F211" s="4"/>
    </row>
    <row r="212" spans="1:6">
      <c r="A212" s="140" t="s">
        <v>55</v>
      </c>
      <c r="B212" s="141"/>
      <c r="C212" s="142"/>
      <c r="D212" s="11"/>
      <c r="E212" s="11"/>
      <c r="F212" s="4"/>
    </row>
    <row r="213" spans="1:6">
      <c r="A213" s="5"/>
      <c r="B213" s="11"/>
      <c r="C213" s="11"/>
      <c r="D213" s="11"/>
      <c r="E213" s="11"/>
      <c r="F213" s="4"/>
    </row>
    <row r="214" spans="1:6">
      <c r="A214" s="9" t="s">
        <v>38</v>
      </c>
      <c r="B214" s="11"/>
      <c r="C214" s="11"/>
      <c r="D214" s="11"/>
      <c r="E214" s="11"/>
      <c r="F214" s="4"/>
    </row>
    <row r="215" spans="1:6">
      <c r="A215" s="5" t="s">
        <v>56</v>
      </c>
      <c r="B215" s="11"/>
      <c r="C215" s="11"/>
      <c r="D215" s="11"/>
      <c r="E215" s="11"/>
      <c r="F215" s="4"/>
    </row>
    <row r="216" spans="1:6">
      <c r="A216" s="5" t="s">
        <v>57</v>
      </c>
      <c r="B216" s="11"/>
      <c r="C216" s="11"/>
      <c r="D216" s="11"/>
      <c r="E216" s="11"/>
      <c r="F216" s="4"/>
    </row>
    <row r="217" spans="1:6">
      <c r="A217" s="5" t="s">
        <v>58</v>
      </c>
      <c r="B217" s="11"/>
      <c r="C217" s="11"/>
      <c r="D217" s="11"/>
      <c r="E217" s="11"/>
      <c r="F217" s="4"/>
    </row>
    <row r="218" spans="1:6">
      <c r="A218" s="5" t="s">
        <v>59</v>
      </c>
      <c r="B218" s="11"/>
      <c r="C218" s="11"/>
      <c r="D218" s="11"/>
      <c r="E218" s="11"/>
      <c r="F218" s="4"/>
    </row>
    <row r="219" spans="1:6">
      <c r="A219" s="5" t="s">
        <v>60</v>
      </c>
      <c r="B219" s="11"/>
      <c r="C219" s="11"/>
      <c r="D219" s="11"/>
      <c r="E219" s="11"/>
      <c r="F219" s="4"/>
    </row>
    <row r="220" spans="1:6">
      <c r="A220" s="5"/>
      <c r="B220" s="11"/>
      <c r="C220" s="11"/>
      <c r="D220" s="11"/>
      <c r="E220" s="11"/>
      <c r="F220" s="4"/>
    </row>
    <row r="221" spans="1:6">
      <c r="A221" s="9" t="s">
        <v>120</v>
      </c>
      <c r="B221" s="11" t="s">
        <v>123</v>
      </c>
      <c r="C221" s="11"/>
      <c r="D221" s="11"/>
      <c r="E221" s="11"/>
      <c r="F221" s="4"/>
    </row>
    <row r="222" spans="1:6">
      <c r="A222" s="5"/>
      <c r="B222" s="11"/>
      <c r="C222" s="11"/>
      <c r="D222" s="48"/>
      <c r="E222" s="48"/>
      <c r="F222" s="49"/>
    </row>
    <row r="223" spans="1:6">
      <c r="A223" s="6"/>
      <c r="B223" s="7"/>
      <c r="C223" s="7"/>
      <c r="D223" s="50"/>
      <c r="E223" s="50"/>
      <c r="F223" s="51"/>
    </row>
    <row r="224" spans="1:6">
      <c r="F224" s="80" t="s">
        <v>145</v>
      </c>
    </row>
    <row r="225" spans="5:6">
      <c r="F225" s="81" t="s">
        <v>254</v>
      </c>
    </row>
    <row r="228" spans="5:6">
      <c r="E228" s="12" t="s">
        <v>124</v>
      </c>
    </row>
  </sheetData>
  <mergeCells count="1">
    <mergeCell ref="A1:F1"/>
  </mergeCells>
  <phoneticPr fontId="6" type="noConversion"/>
  <pageMargins left="0.70511811023621995" right="0.15748031496063" top="0.78740157480314998" bottom="0.58740157480315003" header="0.118110236220472" footer="0.118110236220472"/>
  <pageSetup paperSize="9" orientation="portrait" r:id="rId1"/>
  <headerFooter alignWithMargins="0">
    <oddHeader>&amp;Cหน้าที่ &amp;P&amp;R&amp;A</oddHeader>
    <oddFooter>&amp;C&amp;10&amp;F&amp;R&amp;10กผอ.สพร.สพฐ.(sunisa2558)</oddFooter>
  </headerFooter>
  <ignoredErrors>
    <ignoredError sqref="C25:D2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R36"/>
  <sheetViews>
    <sheetView zoomScale="70" zoomScaleNormal="70" workbookViewId="0">
      <selection activeCell="T20" sqref="T20"/>
    </sheetView>
  </sheetViews>
  <sheetFormatPr defaultRowHeight="21.75"/>
  <cols>
    <col min="1" max="1" width="20.7109375" style="20" customWidth="1"/>
    <col min="2" max="5" width="10.140625" style="20" customWidth="1"/>
    <col min="6" max="6" width="12.140625" style="20" customWidth="1"/>
    <col min="7" max="11" width="8.85546875" style="20" customWidth="1"/>
    <col min="12" max="14" width="7.7109375" style="20" customWidth="1"/>
    <col min="15" max="15" width="19" style="20" customWidth="1"/>
    <col min="16" max="16" width="11" style="20" customWidth="1"/>
    <col min="17" max="17" width="16.42578125" style="20" customWidth="1"/>
    <col min="18" max="18" width="6.140625" style="20" customWidth="1"/>
    <col min="19" max="16384" width="9.140625" style="20"/>
  </cols>
  <sheetData>
    <row r="1" spans="1:18" ht="34.5">
      <c r="A1" s="249" t="s">
        <v>221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61"/>
    </row>
    <row r="2" spans="1:18" ht="27" customHeight="1">
      <c r="A2" s="85" t="s">
        <v>197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8" ht="8.25" customHeight="1">
      <c r="A3" s="100"/>
    </row>
    <row r="4" spans="1:18" ht="26.25">
      <c r="A4" s="85" t="s">
        <v>178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8" ht="6.75" customHeight="1"/>
    <row r="6" spans="1:18" s="64" customFormat="1" ht="24.75" customHeight="1">
      <c r="A6" s="250" t="s">
        <v>130</v>
      </c>
      <c r="B6" s="250" t="s">
        <v>131</v>
      </c>
      <c r="C6" s="251"/>
      <c r="D6" s="251"/>
      <c r="E6" s="251"/>
      <c r="F6" s="252"/>
      <c r="G6" s="253" t="s">
        <v>132</v>
      </c>
      <c r="H6" s="254"/>
      <c r="I6" s="254"/>
      <c r="J6" s="254"/>
      <c r="K6" s="255"/>
      <c r="L6" s="260" t="s">
        <v>245</v>
      </c>
      <c r="M6" s="261"/>
      <c r="N6" s="262"/>
      <c r="O6" s="256" t="s">
        <v>196</v>
      </c>
      <c r="P6" s="258" t="s">
        <v>190</v>
      </c>
      <c r="Q6" s="259"/>
    </row>
    <row r="7" spans="1:18" s="64" customFormat="1" ht="48.75" customHeight="1">
      <c r="A7" s="250"/>
      <c r="B7" s="65" t="s">
        <v>185</v>
      </c>
      <c r="C7" s="105" t="s">
        <v>186</v>
      </c>
      <c r="D7" s="105" t="s">
        <v>187</v>
      </c>
      <c r="E7" s="65" t="s">
        <v>188</v>
      </c>
      <c r="F7" s="106" t="s">
        <v>3</v>
      </c>
      <c r="G7" s="106" t="s">
        <v>185</v>
      </c>
      <c r="H7" s="107" t="s">
        <v>186</v>
      </c>
      <c r="I7" s="107" t="s">
        <v>187</v>
      </c>
      <c r="J7" s="106" t="s">
        <v>188</v>
      </c>
      <c r="K7" s="115" t="s">
        <v>3</v>
      </c>
      <c r="L7" s="105" t="s">
        <v>186</v>
      </c>
      <c r="M7" s="105" t="s">
        <v>187</v>
      </c>
      <c r="N7" s="65" t="s">
        <v>188</v>
      </c>
      <c r="O7" s="257"/>
      <c r="P7" s="166" t="s">
        <v>189</v>
      </c>
      <c r="Q7" s="167" t="s">
        <v>192</v>
      </c>
    </row>
    <row r="8" spans="1:18" s="64" customFormat="1" ht="23.25" customHeight="1">
      <c r="A8" s="108" t="s">
        <v>194</v>
      </c>
      <c r="B8" s="108"/>
      <c r="C8" s="108"/>
      <c r="D8" s="108"/>
      <c r="E8" s="108"/>
      <c r="F8" s="109">
        <f>SUM(B8:E8)</f>
        <v>0</v>
      </c>
      <c r="G8" s="110">
        <f>IF(MOD(B8,30)&lt;10,ROUNDDOWN(B8/30,0),ROUNDUP(B8/30,0))</f>
        <v>0</v>
      </c>
      <c r="H8" s="110">
        <f>IF(MOD(C8,10)&lt;10,ROUNDDOWN(C8/10,0),ROUNDUP(C8/10,0))</f>
        <v>0</v>
      </c>
      <c r="I8" s="110">
        <f>IF(MOD(D8,8)&lt;8,ROUNDDOWN(D8/8,0),ROUNDUP(D8/8,0))</f>
        <v>0</v>
      </c>
      <c r="J8" s="110">
        <f>IF(MOD(E8,6)&lt;6,ROUNDDOWN(E8/6,0),ROUNDUP(E8/6,0))</f>
        <v>0</v>
      </c>
      <c r="K8" s="110">
        <f>SUM(G8:J8)</f>
        <v>0</v>
      </c>
      <c r="L8" s="204">
        <f>IF(MOD(C8,5)&lt;5,ROUNDDOWN(C8/5,0),ROUNDUP(C8/5,0))</f>
        <v>0</v>
      </c>
      <c r="M8" s="204">
        <f>IF(MOD(D8,4)&lt;4,ROUNDDOWN(D8/4,0),ROUNDUP(D8/4,0))</f>
        <v>0</v>
      </c>
      <c r="N8" s="204">
        <f>IF(MOD(E8,3)&lt;5,ROUNDDOWN(E8/3,0),ROUNDUP(E8/3,0))</f>
        <v>0</v>
      </c>
      <c r="O8" s="156"/>
      <c r="P8" s="168">
        <f>IF(MOD(F8,30)&lt;10,ROUNDDOWN(F8/30,0),ROUNDUP(F8/30,0))</f>
        <v>0</v>
      </c>
      <c r="Q8" s="169"/>
    </row>
    <row r="9" spans="1:18" s="64" customFormat="1" ht="23.25" customHeight="1">
      <c r="A9" s="71" t="s">
        <v>195</v>
      </c>
      <c r="B9" s="71"/>
      <c r="C9" s="71"/>
      <c r="D9" s="71"/>
      <c r="E9" s="71"/>
      <c r="F9" s="72">
        <f t="shared" ref="F9" si="0">SUM(B9:E9)</f>
        <v>0</v>
      </c>
      <c r="G9" s="111">
        <f>IF(MOD(B9,30)&lt;10,ROUNDDOWN(B9/30,0),ROUNDUP(B9/30,0))</f>
        <v>0</v>
      </c>
      <c r="H9" s="111">
        <f t="shared" ref="H9" si="1">IF(MOD(C9,10)&lt;10,ROUNDDOWN(C9/10,0),ROUNDUP(C9/10,0))</f>
        <v>0</v>
      </c>
      <c r="I9" s="111">
        <f t="shared" ref="I9" si="2">IF(MOD(D9,8)&lt;8,ROUNDDOWN(D9/8,0),ROUNDUP(D9/8,0))</f>
        <v>0</v>
      </c>
      <c r="J9" s="111">
        <f t="shared" ref="J9" si="3">IF(MOD(E9,6)&lt;6,ROUNDDOWN(E9/6,0),ROUNDUP(E9/6,0))</f>
        <v>0</v>
      </c>
      <c r="K9" s="111">
        <f t="shared" ref="K9" si="4">SUM(G9:J9)</f>
        <v>0</v>
      </c>
      <c r="L9" s="204">
        <f t="shared" ref="L9:L21" si="5">IF(MOD(C9,5)&lt;5,ROUNDDOWN(C9/5,0),ROUNDUP(C9/5,0))</f>
        <v>0</v>
      </c>
      <c r="M9" s="204">
        <f t="shared" ref="M9:M21" si="6">IF(MOD(D9,4)&lt;4,ROUNDDOWN(D9/4,0),ROUNDUP(D9/4,0))</f>
        <v>0</v>
      </c>
      <c r="N9" s="204">
        <f t="shared" ref="N9:N21" si="7">IF(MOD(E9,3)&lt;5,ROUNDDOWN(E9/3,0),ROUNDUP(E9/3,0))</f>
        <v>0</v>
      </c>
      <c r="O9" s="157"/>
      <c r="P9" s="170">
        <f>IF(MOD(F9,30)&lt;10,ROUNDDOWN(F9/30,0),ROUNDUP(F9/30,0))</f>
        <v>0</v>
      </c>
      <c r="Q9" s="171"/>
    </row>
    <row r="10" spans="1:18" s="64" customFormat="1" ht="23.25" customHeight="1">
      <c r="A10" s="71" t="s">
        <v>179</v>
      </c>
      <c r="B10" s="71"/>
      <c r="C10" s="71"/>
      <c r="D10" s="71"/>
      <c r="E10" s="71"/>
      <c r="F10" s="72">
        <f>SUM(B10:E10)</f>
        <v>0</v>
      </c>
      <c r="G10" s="111">
        <f>IF(MOD(B10,40)&lt;10,ROUNDDOWN(B10/40,0),ROUNDUP(B10/40,0))</f>
        <v>0</v>
      </c>
      <c r="H10" s="111">
        <f>IF(MOD(C10,10)&lt;10,ROUNDDOWN(C10/10,0),ROUNDUP(C10/10,0))</f>
        <v>0</v>
      </c>
      <c r="I10" s="111">
        <f>IF(MOD(D10,8)&lt;8,ROUNDDOWN(D10/8,0),ROUNDUP(D10/8,0))</f>
        <v>0</v>
      </c>
      <c r="J10" s="111">
        <f>IF(MOD(E10,6)&lt;6,ROUNDDOWN(E10/6,0),ROUNDUP(E10/6,0))</f>
        <v>0</v>
      </c>
      <c r="K10" s="111">
        <f>SUM(G10:J10)</f>
        <v>0</v>
      </c>
      <c r="L10" s="204">
        <f t="shared" si="5"/>
        <v>0</v>
      </c>
      <c r="M10" s="204">
        <f t="shared" si="6"/>
        <v>0</v>
      </c>
      <c r="N10" s="204">
        <f t="shared" si="7"/>
        <v>0</v>
      </c>
      <c r="O10" s="157"/>
      <c r="P10" s="170">
        <f>IF(MOD(F10,40)&lt;10,ROUNDDOWN(F10/40,0),ROUNDUP(F10/40,0))</f>
        <v>0</v>
      </c>
      <c r="Q10" s="171"/>
    </row>
    <row r="11" spans="1:18" s="64" customFormat="1" ht="23.25" customHeight="1">
      <c r="A11" s="71" t="s">
        <v>180</v>
      </c>
      <c r="B11" s="71"/>
      <c r="C11" s="71"/>
      <c r="D11" s="71"/>
      <c r="E11" s="71"/>
      <c r="F11" s="72">
        <f t="shared" ref="F11:F21" si="8">SUM(B11:E11)</f>
        <v>0</v>
      </c>
      <c r="G11" s="111">
        <f t="shared" ref="G11:G21" si="9">IF(MOD(B11,40)&lt;10,ROUNDDOWN(B11/40,0),ROUNDUP(B11/40,0))</f>
        <v>0</v>
      </c>
      <c r="H11" s="111">
        <f t="shared" ref="H11:H21" si="10">IF(MOD(C11,10)&lt;10,ROUNDDOWN(C11/10,0),ROUNDUP(C11/10,0))</f>
        <v>0</v>
      </c>
      <c r="I11" s="111">
        <f t="shared" ref="I11:I21" si="11">IF(MOD(D11,8)&lt;8,ROUNDDOWN(D11/8,0),ROUNDUP(D11/8,0))</f>
        <v>0</v>
      </c>
      <c r="J11" s="111">
        <f t="shared" ref="J11:J21" si="12">IF(MOD(E11,6)&lt;6,ROUNDDOWN(E11/6,0),ROUNDUP(E11/6,0))</f>
        <v>0</v>
      </c>
      <c r="K11" s="111">
        <f t="shared" ref="K11:K21" si="13">SUM(G11:J11)</f>
        <v>0</v>
      </c>
      <c r="L11" s="204">
        <f t="shared" si="5"/>
        <v>0</v>
      </c>
      <c r="M11" s="204">
        <f t="shared" si="6"/>
        <v>0</v>
      </c>
      <c r="N11" s="204">
        <f t="shared" si="7"/>
        <v>0</v>
      </c>
      <c r="O11" s="157"/>
      <c r="P11" s="170">
        <f t="shared" ref="P11:P21" si="14">IF(MOD(F11,40)&lt;10,ROUNDDOWN(F11/40,0),ROUNDUP(F11/40,0))</f>
        <v>0</v>
      </c>
      <c r="Q11" s="171"/>
    </row>
    <row r="12" spans="1:18" s="64" customFormat="1" ht="23.25" customHeight="1">
      <c r="A12" s="119" t="s">
        <v>181</v>
      </c>
      <c r="B12" s="119"/>
      <c r="C12" s="119"/>
      <c r="D12" s="119"/>
      <c r="E12" s="119"/>
      <c r="F12" s="72">
        <f t="shared" si="8"/>
        <v>0</v>
      </c>
      <c r="G12" s="111">
        <f t="shared" si="9"/>
        <v>0</v>
      </c>
      <c r="H12" s="111">
        <f t="shared" si="10"/>
        <v>0</v>
      </c>
      <c r="I12" s="111">
        <f t="shared" si="11"/>
        <v>0</v>
      </c>
      <c r="J12" s="111">
        <f t="shared" si="12"/>
        <v>0</v>
      </c>
      <c r="K12" s="111">
        <f t="shared" si="13"/>
        <v>0</v>
      </c>
      <c r="L12" s="204">
        <f t="shared" si="5"/>
        <v>0</v>
      </c>
      <c r="M12" s="204">
        <f t="shared" si="6"/>
        <v>0</v>
      </c>
      <c r="N12" s="204">
        <f t="shared" si="7"/>
        <v>0</v>
      </c>
      <c r="O12" s="157"/>
      <c r="P12" s="170">
        <f t="shared" si="14"/>
        <v>0</v>
      </c>
      <c r="Q12" s="171"/>
    </row>
    <row r="13" spans="1:18" s="64" customFormat="1" ht="23.25" customHeight="1">
      <c r="A13" s="119" t="s">
        <v>182</v>
      </c>
      <c r="B13" s="119"/>
      <c r="C13" s="119"/>
      <c r="D13" s="119"/>
      <c r="E13" s="119"/>
      <c r="F13" s="72">
        <f t="shared" si="8"/>
        <v>0</v>
      </c>
      <c r="G13" s="111">
        <f t="shared" si="9"/>
        <v>0</v>
      </c>
      <c r="H13" s="111">
        <f t="shared" si="10"/>
        <v>0</v>
      </c>
      <c r="I13" s="111">
        <f t="shared" si="11"/>
        <v>0</v>
      </c>
      <c r="J13" s="111">
        <f t="shared" si="12"/>
        <v>0</v>
      </c>
      <c r="K13" s="111">
        <f t="shared" si="13"/>
        <v>0</v>
      </c>
      <c r="L13" s="204">
        <f t="shared" si="5"/>
        <v>0</v>
      </c>
      <c r="M13" s="204">
        <f t="shared" si="6"/>
        <v>0</v>
      </c>
      <c r="N13" s="204">
        <f t="shared" si="7"/>
        <v>0</v>
      </c>
      <c r="O13" s="157"/>
      <c r="P13" s="170">
        <f t="shared" si="14"/>
        <v>0</v>
      </c>
      <c r="Q13" s="171"/>
    </row>
    <row r="14" spans="1:18" ht="23.25" customHeight="1">
      <c r="A14" s="119" t="s">
        <v>183</v>
      </c>
      <c r="B14" s="119"/>
      <c r="C14" s="71"/>
      <c r="D14" s="71"/>
      <c r="E14" s="119"/>
      <c r="F14" s="72">
        <f t="shared" si="8"/>
        <v>0</v>
      </c>
      <c r="G14" s="111">
        <f t="shared" si="9"/>
        <v>0</v>
      </c>
      <c r="H14" s="111">
        <f t="shared" si="10"/>
        <v>0</v>
      </c>
      <c r="I14" s="111">
        <f t="shared" si="11"/>
        <v>0</v>
      </c>
      <c r="J14" s="111">
        <f t="shared" si="12"/>
        <v>0</v>
      </c>
      <c r="K14" s="111">
        <f t="shared" si="13"/>
        <v>0</v>
      </c>
      <c r="L14" s="204">
        <f t="shared" si="5"/>
        <v>0</v>
      </c>
      <c r="M14" s="204">
        <f t="shared" si="6"/>
        <v>0</v>
      </c>
      <c r="N14" s="204">
        <f t="shared" si="7"/>
        <v>0</v>
      </c>
      <c r="O14" s="157"/>
      <c r="P14" s="170">
        <f t="shared" si="14"/>
        <v>0</v>
      </c>
      <c r="Q14" s="171"/>
    </row>
    <row r="15" spans="1:18" ht="23.25" customHeight="1">
      <c r="A15" s="119" t="s">
        <v>184</v>
      </c>
      <c r="B15" s="119"/>
      <c r="C15" s="71"/>
      <c r="D15" s="71"/>
      <c r="E15" s="119"/>
      <c r="F15" s="72">
        <f t="shared" si="8"/>
        <v>0</v>
      </c>
      <c r="G15" s="111">
        <f t="shared" si="9"/>
        <v>0</v>
      </c>
      <c r="H15" s="111">
        <f t="shared" si="10"/>
        <v>0</v>
      </c>
      <c r="I15" s="111">
        <f t="shared" si="11"/>
        <v>0</v>
      </c>
      <c r="J15" s="111">
        <f t="shared" si="12"/>
        <v>0</v>
      </c>
      <c r="K15" s="111">
        <f t="shared" si="13"/>
        <v>0</v>
      </c>
      <c r="L15" s="204">
        <f t="shared" si="5"/>
        <v>0</v>
      </c>
      <c r="M15" s="204">
        <f t="shared" si="6"/>
        <v>0</v>
      </c>
      <c r="N15" s="204">
        <f t="shared" si="7"/>
        <v>0</v>
      </c>
      <c r="O15" s="157"/>
      <c r="P15" s="170">
        <f t="shared" si="14"/>
        <v>0</v>
      </c>
      <c r="Q15" s="171"/>
    </row>
    <row r="16" spans="1:18" ht="23.25" customHeight="1">
      <c r="A16" s="71" t="s">
        <v>139</v>
      </c>
      <c r="B16" s="119"/>
      <c r="C16" s="71"/>
      <c r="D16" s="71"/>
      <c r="E16" s="119"/>
      <c r="F16" s="72">
        <f t="shared" si="8"/>
        <v>0</v>
      </c>
      <c r="G16" s="111">
        <f t="shared" si="9"/>
        <v>0</v>
      </c>
      <c r="H16" s="111">
        <f t="shared" si="10"/>
        <v>0</v>
      </c>
      <c r="I16" s="111">
        <f t="shared" si="11"/>
        <v>0</v>
      </c>
      <c r="J16" s="111">
        <f t="shared" si="12"/>
        <v>0</v>
      </c>
      <c r="K16" s="111">
        <f t="shared" si="13"/>
        <v>0</v>
      </c>
      <c r="L16" s="204">
        <f t="shared" si="5"/>
        <v>0</v>
      </c>
      <c r="M16" s="204">
        <f t="shared" si="6"/>
        <v>0</v>
      </c>
      <c r="N16" s="204">
        <f t="shared" si="7"/>
        <v>0</v>
      </c>
      <c r="O16" s="157"/>
      <c r="P16" s="170">
        <f t="shared" si="14"/>
        <v>0</v>
      </c>
      <c r="Q16" s="171"/>
    </row>
    <row r="17" spans="1:17">
      <c r="A17" s="71" t="s">
        <v>140</v>
      </c>
      <c r="B17" s="119"/>
      <c r="C17" s="71"/>
      <c r="D17" s="71"/>
      <c r="E17" s="119"/>
      <c r="F17" s="72">
        <f t="shared" si="8"/>
        <v>0</v>
      </c>
      <c r="G17" s="111">
        <f t="shared" si="9"/>
        <v>0</v>
      </c>
      <c r="H17" s="111">
        <f t="shared" si="10"/>
        <v>0</v>
      </c>
      <c r="I17" s="111">
        <f t="shared" si="11"/>
        <v>0</v>
      </c>
      <c r="J17" s="111">
        <f t="shared" si="12"/>
        <v>0</v>
      </c>
      <c r="K17" s="111">
        <f t="shared" si="13"/>
        <v>0</v>
      </c>
      <c r="L17" s="204">
        <f t="shared" si="5"/>
        <v>0</v>
      </c>
      <c r="M17" s="204">
        <f t="shared" si="6"/>
        <v>0</v>
      </c>
      <c r="N17" s="204">
        <f t="shared" si="7"/>
        <v>0</v>
      </c>
      <c r="O17" s="157"/>
      <c r="P17" s="170">
        <f t="shared" si="14"/>
        <v>0</v>
      </c>
      <c r="Q17" s="171"/>
    </row>
    <row r="18" spans="1:17">
      <c r="A18" s="71" t="s">
        <v>141</v>
      </c>
      <c r="B18" s="119"/>
      <c r="C18" s="104"/>
      <c r="D18" s="104"/>
      <c r="E18" s="119"/>
      <c r="F18" s="72">
        <f t="shared" si="8"/>
        <v>0</v>
      </c>
      <c r="G18" s="111">
        <f t="shared" si="9"/>
        <v>0</v>
      </c>
      <c r="H18" s="111">
        <f t="shared" si="10"/>
        <v>0</v>
      </c>
      <c r="I18" s="111">
        <f t="shared" si="11"/>
        <v>0</v>
      </c>
      <c r="J18" s="111">
        <f t="shared" si="12"/>
        <v>0</v>
      </c>
      <c r="K18" s="111">
        <f t="shared" si="13"/>
        <v>0</v>
      </c>
      <c r="L18" s="204">
        <f t="shared" si="5"/>
        <v>0</v>
      </c>
      <c r="M18" s="204">
        <f t="shared" si="6"/>
        <v>0</v>
      </c>
      <c r="N18" s="204">
        <f t="shared" si="7"/>
        <v>0</v>
      </c>
      <c r="O18" s="157"/>
      <c r="P18" s="170">
        <f t="shared" si="14"/>
        <v>0</v>
      </c>
      <c r="Q18" s="171"/>
    </row>
    <row r="19" spans="1:17">
      <c r="A19" s="71" t="s">
        <v>142</v>
      </c>
      <c r="B19" s="119"/>
      <c r="C19" s="104"/>
      <c r="D19" s="104"/>
      <c r="E19" s="119"/>
      <c r="F19" s="72">
        <f t="shared" si="8"/>
        <v>0</v>
      </c>
      <c r="G19" s="111">
        <f t="shared" si="9"/>
        <v>0</v>
      </c>
      <c r="H19" s="111">
        <f t="shared" si="10"/>
        <v>0</v>
      </c>
      <c r="I19" s="111">
        <f t="shared" si="11"/>
        <v>0</v>
      </c>
      <c r="J19" s="111">
        <f t="shared" si="12"/>
        <v>0</v>
      </c>
      <c r="K19" s="111">
        <f t="shared" si="13"/>
        <v>0</v>
      </c>
      <c r="L19" s="204">
        <f t="shared" si="5"/>
        <v>0</v>
      </c>
      <c r="M19" s="204">
        <f t="shared" si="6"/>
        <v>0</v>
      </c>
      <c r="N19" s="204">
        <f t="shared" si="7"/>
        <v>0</v>
      </c>
      <c r="O19" s="157"/>
      <c r="P19" s="170">
        <f t="shared" si="14"/>
        <v>0</v>
      </c>
      <c r="Q19" s="171"/>
    </row>
    <row r="20" spans="1:17">
      <c r="A20" s="71" t="s">
        <v>143</v>
      </c>
      <c r="B20" s="119"/>
      <c r="C20" s="104"/>
      <c r="D20" s="104"/>
      <c r="E20" s="119"/>
      <c r="F20" s="72">
        <f t="shared" si="8"/>
        <v>0</v>
      </c>
      <c r="G20" s="111">
        <f t="shared" si="9"/>
        <v>0</v>
      </c>
      <c r="H20" s="111">
        <f t="shared" si="10"/>
        <v>0</v>
      </c>
      <c r="I20" s="111">
        <f t="shared" si="11"/>
        <v>0</v>
      </c>
      <c r="J20" s="111">
        <f t="shared" si="12"/>
        <v>0</v>
      </c>
      <c r="K20" s="111">
        <f t="shared" si="13"/>
        <v>0</v>
      </c>
      <c r="L20" s="204">
        <f t="shared" si="5"/>
        <v>0</v>
      </c>
      <c r="M20" s="204">
        <f t="shared" si="6"/>
        <v>0</v>
      </c>
      <c r="N20" s="204">
        <f t="shared" si="7"/>
        <v>0</v>
      </c>
      <c r="O20" s="157"/>
      <c r="P20" s="170">
        <f t="shared" si="14"/>
        <v>0</v>
      </c>
      <c r="Q20" s="171"/>
    </row>
    <row r="21" spans="1:17">
      <c r="A21" s="73" t="s">
        <v>144</v>
      </c>
      <c r="B21" s="119"/>
      <c r="C21" s="73"/>
      <c r="D21" s="73"/>
      <c r="E21" s="119"/>
      <c r="F21" s="72">
        <f t="shared" si="8"/>
        <v>0</v>
      </c>
      <c r="G21" s="111">
        <f t="shared" si="9"/>
        <v>0</v>
      </c>
      <c r="H21" s="111">
        <f t="shared" si="10"/>
        <v>0</v>
      </c>
      <c r="I21" s="111">
        <f t="shared" si="11"/>
        <v>0</v>
      </c>
      <c r="J21" s="111">
        <f t="shared" si="12"/>
        <v>0</v>
      </c>
      <c r="K21" s="111">
        <f t="shared" si="13"/>
        <v>0</v>
      </c>
      <c r="L21" s="204">
        <f t="shared" si="5"/>
        <v>0</v>
      </c>
      <c r="M21" s="204">
        <f t="shared" si="6"/>
        <v>0</v>
      </c>
      <c r="N21" s="204">
        <f t="shared" si="7"/>
        <v>0</v>
      </c>
      <c r="O21" s="158"/>
      <c r="P21" s="170">
        <f t="shared" si="14"/>
        <v>0</v>
      </c>
      <c r="Q21" s="172"/>
    </row>
    <row r="22" spans="1:17" s="163" customFormat="1" ht="26.25">
      <c r="A22" s="161" t="s">
        <v>10</v>
      </c>
      <c r="B22" s="162">
        <f>SUM(B8:B21)</f>
        <v>0</v>
      </c>
      <c r="C22" s="162">
        <f t="shared" ref="C22:K22" si="15">SUM(C8:C21)</f>
        <v>0</v>
      </c>
      <c r="D22" s="162">
        <f t="shared" si="15"/>
        <v>0</v>
      </c>
      <c r="E22" s="162">
        <f t="shared" si="15"/>
        <v>0</v>
      </c>
      <c r="F22" s="162">
        <f t="shared" si="15"/>
        <v>0</v>
      </c>
      <c r="G22" s="162">
        <f t="shared" si="15"/>
        <v>0</v>
      </c>
      <c r="H22" s="162">
        <f t="shared" si="15"/>
        <v>0</v>
      </c>
      <c r="I22" s="162">
        <f t="shared" si="15"/>
        <v>0</v>
      </c>
      <c r="J22" s="162">
        <f t="shared" si="15"/>
        <v>0</v>
      </c>
      <c r="K22" s="162">
        <f t="shared" si="15"/>
        <v>0</v>
      </c>
      <c r="L22" s="205">
        <f>SUM(L8:L21)</f>
        <v>0</v>
      </c>
      <c r="M22" s="205">
        <f t="shared" ref="M22:N22" si="16">SUM(M8:M21)</f>
        <v>0</v>
      </c>
      <c r="N22" s="205">
        <f t="shared" si="16"/>
        <v>0</v>
      </c>
      <c r="O22" s="165">
        <f>ROUND(((((G8+G9)*30)+(B8+B9))/50+(((G10+G11+G12+G13+G14+G15)*40)+(B10+B11+B12+B13+B14+B15))/50+(L22+M22+N22))+((G16+G17+G18+G19+G20+G21)*2),0)</f>
        <v>0</v>
      </c>
      <c r="P22" s="173">
        <f>SUM(P8:P21)</f>
        <v>0</v>
      </c>
      <c r="Q22" s="174">
        <f>ROUND(((((P8+P9)*30)+(F8+F9))/50+(((P10+P11+P12+P13+P14+P15)*40)+(F10+F11+F12+F13+F14+F15))/50+(P16+P17+P18+P19+P20+P21)*2),0)</f>
        <v>0</v>
      </c>
    </row>
    <row r="24" spans="1:17" ht="26.25">
      <c r="A24" s="21" t="s">
        <v>191</v>
      </c>
      <c r="B24" s="21"/>
      <c r="C24" s="21"/>
      <c r="D24" s="82" t="s">
        <v>132</v>
      </c>
      <c r="E24" s="164">
        <f>SUM(K22)</f>
        <v>0</v>
      </c>
      <c r="G24" s="114"/>
      <c r="H24" s="21"/>
      <c r="I24" s="21"/>
      <c r="J24" s="21"/>
      <c r="K24" s="21"/>
      <c r="L24" s="21"/>
      <c r="M24" s="21"/>
      <c r="N24" s="21"/>
      <c r="Q24" s="80" t="s">
        <v>145</v>
      </c>
    </row>
    <row r="25" spans="1:17" ht="31.5">
      <c r="A25" s="82" t="s">
        <v>147</v>
      </c>
      <c r="B25" s="159">
        <f>IF(F22&lt;=0,0,IF(F22&lt;=359,1,IF(F22&lt;=719,2,IF(F22&lt;=1079,3,IF(F22&lt;=1679,4,IF(F22&lt;=1680,5,IF(F22&lt;=1680,1,5)))))))</f>
        <v>0</v>
      </c>
      <c r="C25" s="102"/>
      <c r="D25" s="102"/>
      <c r="F25" s="82" t="s">
        <v>148</v>
      </c>
      <c r="G25" s="160">
        <f>SUM(O25)-B25</f>
        <v>0</v>
      </c>
      <c r="H25" s="102"/>
      <c r="I25" s="102"/>
      <c r="K25" s="82" t="s">
        <v>149</v>
      </c>
      <c r="L25" s="82"/>
      <c r="M25" s="82"/>
      <c r="N25" s="82"/>
      <c r="O25" s="160">
        <f>SUM(O22)</f>
        <v>0</v>
      </c>
      <c r="Q25" s="81" t="s">
        <v>254</v>
      </c>
    </row>
    <row r="26" spans="1:17" s="155" customFormat="1" ht="15.75" customHeight="1">
      <c r="A26" s="154"/>
      <c r="B26" s="102"/>
      <c r="C26" s="102"/>
      <c r="D26" s="102"/>
      <c r="F26" s="154"/>
      <c r="G26" s="102"/>
      <c r="H26" s="102"/>
      <c r="I26" s="102"/>
      <c r="K26" s="154"/>
      <c r="L26" s="154"/>
      <c r="M26" s="154"/>
      <c r="N26" s="154"/>
      <c r="O26" s="102"/>
    </row>
    <row r="27" spans="1:17" ht="22.5" customHeight="1">
      <c r="A27" s="175" t="s">
        <v>193</v>
      </c>
      <c r="B27" s="176"/>
      <c r="C27" s="176"/>
      <c r="D27" s="177" t="s">
        <v>132</v>
      </c>
      <c r="E27" s="189">
        <f>SUM(P22)</f>
        <v>0</v>
      </c>
      <c r="F27" s="178"/>
      <c r="G27" s="179"/>
      <c r="H27" s="176"/>
      <c r="I27" s="176"/>
      <c r="J27" s="176"/>
      <c r="K27" s="176"/>
      <c r="L27" s="176"/>
      <c r="M27" s="176"/>
      <c r="N27" s="176"/>
      <c r="O27" s="178"/>
      <c r="P27" s="178"/>
      <c r="Q27" s="180"/>
    </row>
    <row r="28" spans="1:17" ht="19.5" customHeight="1">
      <c r="A28" s="181" t="s">
        <v>147</v>
      </c>
      <c r="B28" s="190">
        <f>IF(F22&lt;=0,0,IF(F22&lt;=359,1,IF(F22&lt;=719,2,IF(F22&lt;=1079,3,IF(F22&lt;=1679,4,IF(F22&lt;=1680,5,IF(F22&lt;=1680,1,5)))))))</f>
        <v>0</v>
      </c>
      <c r="C28" s="182"/>
      <c r="D28" s="182"/>
      <c r="E28" s="183"/>
      <c r="F28" s="184" t="s">
        <v>148</v>
      </c>
      <c r="G28" s="206">
        <f>SUM(Q22)</f>
        <v>0</v>
      </c>
      <c r="H28" s="182"/>
      <c r="I28" s="182"/>
      <c r="J28" s="183"/>
      <c r="K28" s="184" t="s">
        <v>149</v>
      </c>
      <c r="L28" s="184"/>
      <c r="M28" s="184"/>
      <c r="N28" s="184"/>
      <c r="O28" s="206">
        <f>SUM(G28)+B28</f>
        <v>0</v>
      </c>
      <c r="P28" s="183"/>
      <c r="Q28" s="185"/>
    </row>
    <row r="29" spans="1:17" s="100" customFormat="1" ht="29.25">
      <c r="A29" s="188" t="s">
        <v>220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7"/>
    </row>
    <row r="30" spans="1:17" s="100" customFormat="1" ht="27.75">
      <c r="A30" s="86"/>
    </row>
    <row r="31" spans="1:17" s="100" customFormat="1" ht="27.75">
      <c r="A31" s="86"/>
    </row>
    <row r="32" spans="1:17" s="100" customFormat="1" ht="27.75">
      <c r="A32" s="86"/>
    </row>
    <row r="33" spans="1:1" ht="27.75">
      <c r="A33" s="86"/>
    </row>
    <row r="34" spans="1:1" ht="27.75">
      <c r="A34" s="86"/>
    </row>
    <row r="35" spans="1:1" ht="27.75">
      <c r="A35" s="86"/>
    </row>
    <row r="36" spans="1:1" ht="27.75">
      <c r="A36" s="86"/>
    </row>
  </sheetData>
  <mergeCells count="7">
    <mergeCell ref="A1:Q1"/>
    <mergeCell ref="A6:A7"/>
    <mergeCell ref="B6:F6"/>
    <mergeCell ref="G6:K6"/>
    <mergeCell ref="O6:O7"/>
    <mergeCell ref="P6:Q6"/>
    <mergeCell ref="L6:N6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Z30"/>
  <sheetViews>
    <sheetView topLeftCell="A3" zoomScale="80" zoomScaleNormal="80" workbookViewId="0">
      <selection activeCell="E27" sqref="E27"/>
    </sheetView>
  </sheetViews>
  <sheetFormatPr defaultRowHeight="21.75"/>
  <cols>
    <col min="1" max="1" width="19.7109375" style="20" customWidth="1"/>
    <col min="2" max="2" width="12.28515625" style="20" customWidth="1"/>
    <col min="3" max="3" width="11.7109375" style="20" customWidth="1"/>
    <col min="4" max="4" width="12.140625" style="20" customWidth="1"/>
    <col min="5" max="5" width="10.7109375" style="20" customWidth="1"/>
    <col min="6" max="6" width="10.140625" style="20" customWidth="1"/>
    <col min="7" max="7" width="10.28515625" style="20" customWidth="1"/>
    <col min="8" max="8" width="15.7109375" style="20" customWidth="1"/>
    <col min="9" max="9" width="16.5703125" style="20" customWidth="1"/>
    <col min="10" max="10" width="16.140625" style="20" customWidth="1"/>
    <col min="11" max="11" width="2.5703125" style="20" customWidth="1"/>
    <col min="12" max="16384" width="9.140625" style="20"/>
  </cols>
  <sheetData>
    <row r="1" spans="1:26" ht="26.25">
      <c r="A1" s="263" t="s">
        <v>234</v>
      </c>
      <c r="B1" s="263"/>
      <c r="C1" s="263"/>
      <c r="D1" s="263"/>
      <c r="E1" s="263"/>
      <c r="F1" s="263"/>
      <c r="G1" s="263"/>
      <c r="H1" s="263"/>
      <c r="I1" s="263"/>
      <c r="J1" s="263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</row>
    <row r="2" spans="1:26" ht="27" customHeight="1">
      <c r="A2" s="122" t="s">
        <v>197</v>
      </c>
      <c r="B2" s="21"/>
      <c r="C2" s="21"/>
      <c r="D2" s="21"/>
      <c r="E2" s="21"/>
      <c r="F2" s="21"/>
      <c r="G2" s="21"/>
      <c r="H2" s="21"/>
      <c r="I2" s="21"/>
      <c r="J2" s="21"/>
      <c r="R2" s="37"/>
      <c r="S2" s="39"/>
      <c r="T2" s="39"/>
      <c r="U2" s="39"/>
      <c r="V2" s="39"/>
      <c r="W2" s="39"/>
      <c r="X2" s="39"/>
      <c r="Y2" s="39"/>
      <c r="Z2" s="39"/>
    </row>
    <row r="3" spans="1:26" ht="8.25" customHeight="1">
      <c r="R3" s="39"/>
      <c r="S3" s="39"/>
      <c r="T3" s="39"/>
      <c r="U3" s="39"/>
      <c r="V3" s="39"/>
      <c r="W3" s="39"/>
      <c r="X3" s="39"/>
      <c r="Y3" s="39"/>
      <c r="Z3" s="39"/>
    </row>
    <row r="4" spans="1:26">
      <c r="A4" s="21" t="s">
        <v>129</v>
      </c>
      <c r="B4" s="21"/>
      <c r="C4" s="21"/>
      <c r="D4" s="21"/>
      <c r="E4" s="21"/>
      <c r="F4" s="21"/>
      <c r="G4" s="21"/>
      <c r="H4" s="21"/>
      <c r="I4" s="21"/>
      <c r="J4" s="21"/>
      <c r="R4" s="37"/>
      <c r="S4" s="37"/>
      <c r="T4" s="37"/>
      <c r="U4" s="37"/>
      <c r="V4" s="37"/>
      <c r="W4" s="39"/>
      <c r="X4" s="39"/>
      <c r="Y4" s="39"/>
      <c r="Z4" s="39"/>
    </row>
    <row r="5" spans="1:26" ht="12" customHeight="1">
      <c r="R5" s="62"/>
      <c r="S5" s="264"/>
      <c r="T5" s="264"/>
      <c r="U5" s="63"/>
      <c r="V5" s="62"/>
      <c r="W5" s="264"/>
      <c r="X5" s="264"/>
      <c r="Y5" s="63"/>
      <c r="Z5" s="39"/>
    </row>
    <row r="6" spans="1:26" s="64" customFormat="1" ht="24.75" customHeight="1">
      <c r="A6" s="250" t="s">
        <v>130</v>
      </c>
      <c r="B6" s="250" t="s">
        <v>131</v>
      </c>
      <c r="C6" s="251"/>
      <c r="D6" s="252"/>
      <c r="E6" s="265" t="s">
        <v>132</v>
      </c>
      <c r="F6" s="266"/>
      <c r="G6" s="267"/>
      <c r="H6" s="265" t="s">
        <v>133</v>
      </c>
      <c r="I6" s="266"/>
      <c r="J6" s="267"/>
    </row>
    <row r="7" spans="1:26" s="64" customFormat="1" ht="23.25" customHeight="1">
      <c r="A7" s="250"/>
      <c r="B7" s="65" t="s">
        <v>134</v>
      </c>
      <c r="C7" s="65" t="s">
        <v>135</v>
      </c>
      <c r="D7" s="66" t="s">
        <v>3</v>
      </c>
      <c r="E7" s="66" t="s">
        <v>134</v>
      </c>
      <c r="F7" s="66" t="s">
        <v>135</v>
      </c>
      <c r="G7" s="67" t="s">
        <v>3</v>
      </c>
      <c r="H7" s="68" t="s">
        <v>136</v>
      </c>
      <c r="I7" s="68" t="s">
        <v>137</v>
      </c>
      <c r="J7" s="69" t="s">
        <v>138</v>
      </c>
      <c r="K7" s="70"/>
    </row>
    <row r="8" spans="1:26" s="113" customFormat="1" ht="28.5" customHeight="1">
      <c r="A8" s="108" t="s">
        <v>139</v>
      </c>
      <c r="B8" s="108"/>
      <c r="C8" s="108"/>
      <c r="D8" s="109">
        <f>SUM(B8:C8)</f>
        <v>0</v>
      </c>
      <c r="E8" s="110">
        <f>IF(MOD(B8,40)&lt;10,ROUNDDOWN(B8/40,0),ROUNDUP(B8/40,0))</f>
        <v>0</v>
      </c>
      <c r="F8" s="110">
        <f>SUM(G8)-E8</f>
        <v>0</v>
      </c>
      <c r="G8" s="110">
        <f>IF(MOD(D8,40)&lt;10,ROUNDDOWN(D8/40,0),ROUNDUP(D8/40,0))</f>
        <v>0</v>
      </c>
      <c r="H8" s="137">
        <f>SUM(E8)*40/12</f>
        <v>0</v>
      </c>
      <c r="I8" s="137">
        <f>SUM(F8)*2</f>
        <v>0</v>
      </c>
      <c r="J8" s="137">
        <f>SUM(H8:I8)</f>
        <v>0</v>
      </c>
    </row>
    <row r="9" spans="1:26" s="113" customFormat="1" ht="28.5" customHeight="1">
      <c r="A9" s="71" t="s">
        <v>140</v>
      </c>
      <c r="B9" s="71"/>
      <c r="C9" s="71"/>
      <c r="D9" s="72">
        <f>SUM(B9:C9)</f>
        <v>0</v>
      </c>
      <c r="E9" s="111">
        <f t="shared" ref="E9:E13" si="0">IF(MOD(B9,40)&lt;10,ROUNDDOWN(B9/40,0),ROUNDUP(B9/40,0))</f>
        <v>0</v>
      </c>
      <c r="F9" s="111">
        <f t="shared" ref="F9:F13" si="1">SUM(G9)-E9</f>
        <v>0</v>
      </c>
      <c r="G9" s="111">
        <f t="shared" ref="G9:G13" si="2">IF(MOD(D9,40)&lt;10,ROUNDDOWN(D9/40,0),ROUNDUP(D9/40,0))</f>
        <v>0</v>
      </c>
      <c r="H9" s="138">
        <f t="shared" ref="H9:H13" si="3">SUM(E9)*40/12</f>
        <v>0</v>
      </c>
      <c r="I9" s="138">
        <f t="shared" ref="I9:I14" si="4">SUM(F9)*2</f>
        <v>0</v>
      </c>
      <c r="J9" s="138">
        <f t="shared" ref="J9:J13" si="5">SUM(H9:I9)</f>
        <v>0</v>
      </c>
    </row>
    <row r="10" spans="1:26" s="113" customFormat="1" ht="28.5" customHeight="1">
      <c r="A10" s="71" t="s">
        <v>141</v>
      </c>
      <c r="B10" s="71"/>
      <c r="C10" s="71"/>
      <c r="D10" s="72">
        <f t="shared" ref="D10:D13" si="6">SUM(B10:C10)</f>
        <v>0</v>
      </c>
      <c r="E10" s="111">
        <f t="shared" si="0"/>
        <v>0</v>
      </c>
      <c r="F10" s="111">
        <f t="shared" si="1"/>
        <v>0</v>
      </c>
      <c r="G10" s="111">
        <f t="shared" si="2"/>
        <v>0</v>
      </c>
      <c r="H10" s="138">
        <f t="shared" si="3"/>
        <v>0</v>
      </c>
      <c r="I10" s="138">
        <f t="shared" si="4"/>
        <v>0</v>
      </c>
      <c r="J10" s="138">
        <f t="shared" si="5"/>
        <v>0</v>
      </c>
    </row>
    <row r="11" spans="1:26" s="113" customFormat="1" ht="28.5" customHeight="1">
      <c r="A11" s="71" t="s">
        <v>142</v>
      </c>
      <c r="B11" s="71"/>
      <c r="C11" s="71"/>
      <c r="D11" s="72">
        <f t="shared" si="6"/>
        <v>0</v>
      </c>
      <c r="E11" s="111">
        <f t="shared" si="0"/>
        <v>0</v>
      </c>
      <c r="F11" s="111">
        <f t="shared" si="1"/>
        <v>0</v>
      </c>
      <c r="G11" s="111">
        <f t="shared" si="2"/>
        <v>0</v>
      </c>
      <c r="H11" s="138">
        <f t="shared" si="3"/>
        <v>0</v>
      </c>
      <c r="I11" s="138">
        <f t="shared" si="4"/>
        <v>0</v>
      </c>
      <c r="J11" s="138">
        <f t="shared" si="5"/>
        <v>0</v>
      </c>
    </row>
    <row r="12" spans="1:26" s="113" customFormat="1" ht="28.5" customHeight="1">
      <c r="A12" s="71" t="s">
        <v>143</v>
      </c>
      <c r="B12" s="71"/>
      <c r="C12" s="71"/>
      <c r="D12" s="72">
        <f t="shared" si="6"/>
        <v>0</v>
      </c>
      <c r="E12" s="111">
        <f t="shared" si="0"/>
        <v>0</v>
      </c>
      <c r="F12" s="111">
        <f t="shared" si="1"/>
        <v>0</v>
      </c>
      <c r="G12" s="111">
        <f t="shared" si="2"/>
        <v>0</v>
      </c>
      <c r="H12" s="138">
        <f t="shared" si="3"/>
        <v>0</v>
      </c>
      <c r="I12" s="138">
        <f t="shared" si="4"/>
        <v>0</v>
      </c>
      <c r="J12" s="138">
        <f t="shared" si="5"/>
        <v>0</v>
      </c>
    </row>
    <row r="13" spans="1:26" s="113" customFormat="1" ht="28.5" customHeight="1">
      <c r="A13" s="73" t="s">
        <v>144</v>
      </c>
      <c r="B13" s="73"/>
      <c r="C13" s="73"/>
      <c r="D13" s="74">
        <f t="shared" si="6"/>
        <v>0</v>
      </c>
      <c r="E13" s="112">
        <f t="shared" si="0"/>
        <v>0</v>
      </c>
      <c r="F13" s="112">
        <f t="shared" si="1"/>
        <v>0</v>
      </c>
      <c r="G13" s="112">
        <f t="shared" si="2"/>
        <v>0</v>
      </c>
      <c r="H13" s="139">
        <f t="shared" si="3"/>
        <v>0</v>
      </c>
      <c r="I13" s="139">
        <f t="shared" si="4"/>
        <v>0</v>
      </c>
      <c r="J13" s="139">
        <f t="shared" si="5"/>
        <v>0</v>
      </c>
    </row>
    <row r="14" spans="1:26" s="78" customFormat="1" ht="30" customHeight="1">
      <c r="A14" s="75" t="s">
        <v>10</v>
      </c>
      <c r="B14" s="76">
        <f>SUM(B8:B13)</f>
        <v>0</v>
      </c>
      <c r="C14" s="76">
        <f t="shared" ref="C14:G14" si="7">SUM(C8:C13)</f>
        <v>0</v>
      </c>
      <c r="D14" s="76">
        <f t="shared" si="7"/>
        <v>0</v>
      </c>
      <c r="E14" s="76">
        <f t="shared" si="7"/>
        <v>0</v>
      </c>
      <c r="F14" s="76">
        <f t="shared" si="7"/>
        <v>0</v>
      </c>
      <c r="G14" s="76">
        <f t="shared" si="7"/>
        <v>0</v>
      </c>
      <c r="H14" s="77">
        <f>ROUND(((E14)*40/12),0)</f>
        <v>0</v>
      </c>
      <c r="I14" s="77">
        <f t="shared" si="4"/>
        <v>0</v>
      </c>
      <c r="J14" s="77">
        <f>SUM(H14:I14)</f>
        <v>0</v>
      </c>
    </row>
    <row r="15" spans="1:26" ht="14.25" customHeight="1"/>
    <row r="16" spans="1:26">
      <c r="H16" s="79"/>
      <c r="J16" s="80" t="s">
        <v>145</v>
      </c>
    </row>
    <row r="17" spans="1:10" ht="26.25" customHeight="1">
      <c r="A17" s="21" t="s">
        <v>146</v>
      </c>
      <c r="B17" s="21"/>
      <c r="C17" s="21"/>
      <c r="E17" s="21"/>
      <c r="F17" s="21"/>
      <c r="G17" s="21"/>
      <c r="J17" s="81" t="s">
        <v>254</v>
      </c>
    </row>
    <row r="18" spans="1:10" ht="30" customHeight="1">
      <c r="A18" s="82" t="s">
        <v>147</v>
      </c>
      <c r="B18" s="84">
        <f>IF(G14&lt;=0,0,IF(G14&lt;=2,1,IF(G14&lt;=6,2,IF(G14&lt;=14,3,IF(G14&lt;=23,4,IF(G14&lt;=24,5,IF(G14&lt;=24,1,5)))))))</f>
        <v>0</v>
      </c>
      <c r="D18" s="82" t="s">
        <v>148</v>
      </c>
      <c r="E18" s="84">
        <f>SUM(J14)-B18</f>
        <v>0</v>
      </c>
      <c r="G18" s="82" t="s">
        <v>149</v>
      </c>
      <c r="H18" s="84">
        <f>SUM(J14)</f>
        <v>0</v>
      </c>
    </row>
    <row r="19" spans="1:10" s="103" customFormat="1" ht="24" customHeight="1">
      <c r="A19" s="101"/>
      <c r="B19" s="102"/>
      <c r="D19" s="101"/>
      <c r="E19" s="102"/>
      <c r="G19" s="101"/>
      <c r="H19" s="102"/>
    </row>
    <row r="20" spans="1:10" ht="33.75" customHeight="1">
      <c r="A20" s="83" t="s">
        <v>150</v>
      </c>
    </row>
    <row r="21" spans="1:10" ht="26.25">
      <c r="A21" s="83" t="s">
        <v>246</v>
      </c>
    </row>
    <row r="22" spans="1:10" s="100" customFormat="1" ht="27.75">
      <c r="A22" s="86" t="s">
        <v>247</v>
      </c>
    </row>
    <row r="23" spans="1:10" s="100" customFormat="1" ht="27.75">
      <c r="A23" s="86" t="s">
        <v>248</v>
      </c>
    </row>
    <row r="24" spans="1:10" s="100" customFormat="1" ht="27.75">
      <c r="A24" s="86" t="s">
        <v>177</v>
      </c>
    </row>
    <row r="25" spans="1:10" s="100" customFormat="1" ht="27.75">
      <c r="A25" s="86" t="s">
        <v>249</v>
      </c>
    </row>
    <row r="26" spans="1:10" ht="27.75">
      <c r="A26" s="86" t="s">
        <v>250</v>
      </c>
    </row>
    <row r="27" spans="1:10" ht="27.75">
      <c r="A27" s="86" t="s">
        <v>251</v>
      </c>
    </row>
    <row r="28" spans="1:10" ht="27.75">
      <c r="A28" s="86" t="s">
        <v>252</v>
      </c>
    </row>
    <row r="29" spans="1:10" ht="27.75">
      <c r="A29" s="86" t="s">
        <v>253</v>
      </c>
    </row>
    <row r="30" spans="1:10" ht="23.25">
      <c r="A30" s="219" t="s">
        <v>293</v>
      </c>
    </row>
  </sheetData>
  <mergeCells count="7">
    <mergeCell ref="A1:J1"/>
    <mergeCell ref="S5:T5"/>
    <mergeCell ref="W5:X5"/>
    <mergeCell ref="A6:A7"/>
    <mergeCell ref="B6:D6"/>
    <mergeCell ref="E6:G6"/>
    <mergeCell ref="H6:J6"/>
  </mergeCells>
  <pageMargins left="0.95" right="0.7" top="0.5" bottom="0.5" header="0.3" footer="0.3"/>
  <pageSetup paperSize="9" orientation="landscape" r:id="rId1"/>
  <headerFooter>
    <oddFooter>&amp;C&amp;F&amp;Rกผอ.สพร.สพฐ.(sunisa2558)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U47"/>
  <sheetViews>
    <sheetView zoomScale="85" zoomScaleNormal="85" workbookViewId="0">
      <selection activeCell="L26" sqref="L26"/>
    </sheetView>
  </sheetViews>
  <sheetFormatPr defaultRowHeight="21.75"/>
  <cols>
    <col min="1" max="1" width="18" style="20" customWidth="1"/>
    <col min="2" max="2" width="11.28515625" style="20" customWidth="1"/>
    <col min="3" max="3" width="11.140625" style="20" customWidth="1"/>
    <col min="4" max="4" width="8.7109375" style="20" customWidth="1"/>
    <col min="5" max="5" width="10.140625" style="20" customWidth="1"/>
    <col min="6" max="6" width="9.42578125" style="20" customWidth="1"/>
    <col min="7" max="7" width="10.7109375" style="20" customWidth="1"/>
    <col min="8" max="9" width="8.5703125" style="20" customWidth="1"/>
    <col min="10" max="10" width="12.28515625" style="20" customWidth="1"/>
    <col min="11" max="11" width="1.85546875" style="20" customWidth="1"/>
    <col min="12" max="12" width="31.7109375" style="20" customWidth="1"/>
    <col min="13" max="13" width="18.42578125" style="20" customWidth="1"/>
    <col min="14" max="14" width="17" style="20" customWidth="1"/>
    <col min="15" max="15" width="17.85546875" style="20" customWidth="1"/>
    <col min="16" max="16" width="12.85546875" style="20" customWidth="1"/>
    <col min="17" max="17" width="14.140625" style="20" customWidth="1"/>
    <col min="18" max="18" width="12.7109375" style="20" customWidth="1"/>
    <col min="19" max="16384" width="9.140625" style="20"/>
  </cols>
  <sheetData>
    <row r="1" spans="1:21" ht="31.5">
      <c r="A1" s="268" t="s">
        <v>198</v>
      </c>
      <c r="B1" s="268"/>
      <c r="C1" s="268"/>
      <c r="D1" s="268"/>
      <c r="E1" s="268"/>
      <c r="F1" s="268"/>
      <c r="G1" s="268"/>
      <c r="H1" s="268"/>
      <c r="I1" s="268"/>
      <c r="J1" s="268"/>
      <c r="K1" s="61"/>
      <c r="L1" s="270" t="s">
        <v>233</v>
      </c>
      <c r="M1" s="270"/>
      <c r="N1" s="270"/>
      <c r="O1" s="270"/>
      <c r="P1" s="270"/>
      <c r="Q1" s="270"/>
      <c r="R1" s="196"/>
      <c r="S1" s="196"/>
      <c r="T1" s="196"/>
      <c r="U1" s="196"/>
    </row>
    <row r="2" spans="1:21" ht="27" customHeight="1">
      <c r="A2" s="122" t="s">
        <v>218</v>
      </c>
      <c r="B2" s="21"/>
      <c r="C2" s="21"/>
      <c r="D2" s="21"/>
      <c r="E2" s="21"/>
      <c r="F2" s="21"/>
      <c r="G2" s="21"/>
      <c r="H2" s="21"/>
      <c r="I2" s="21"/>
      <c r="J2" s="21"/>
      <c r="L2" s="122" t="s">
        <v>218</v>
      </c>
      <c r="M2" s="21"/>
      <c r="N2" s="21"/>
      <c r="O2" s="21"/>
      <c r="P2" s="21"/>
      <c r="Q2" s="21"/>
      <c r="R2" s="21"/>
      <c r="S2" s="21"/>
      <c r="T2" s="21"/>
      <c r="U2" s="21"/>
    </row>
    <row r="3" spans="1:21" ht="8.25" customHeight="1">
      <c r="A3" s="100"/>
      <c r="L3" s="100"/>
    </row>
    <row r="4" spans="1:21" ht="23.25">
      <c r="A4" s="122" t="s">
        <v>178</v>
      </c>
      <c r="B4" s="21"/>
      <c r="C4" s="21"/>
      <c r="D4" s="21"/>
      <c r="E4" s="21"/>
      <c r="F4" s="21"/>
      <c r="G4" s="21"/>
      <c r="H4" s="21"/>
      <c r="I4" s="21"/>
      <c r="J4" s="21"/>
      <c r="L4" s="122" t="s">
        <v>202</v>
      </c>
      <c r="M4" s="21"/>
      <c r="N4" s="21"/>
      <c r="O4" s="21"/>
      <c r="P4" s="21"/>
      <c r="Q4" s="21"/>
      <c r="R4" s="21"/>
      <c r="S4" s="21"/>
      <c r="T4" s="21"/>
      <c r="U4" s="21"/>
    </row>
    <row r="5" spans="1:21" ht="12" customHeight="1"/>
    <row r="6" spans="1:21" s="64" customFormat="1" ht="29.25" customHeight="1">
      <c r="A6" s="250" t="s">
        <v>130</v>
      </c>
      <c r="B6" s="250" t="s">
        <v>200</v>
      </c>
      <c r="C6" s="251"/>
      <c r="D6" s="251"/>
      <c r="E6" s="252"/>
      <c r="F6" s="254" t="s">
        <v>199</v>
      </c>
      <c r="G6" s="254"/>
      <c r="H6" s="254"/>
      <c r="I6" s="255"/>
      <c r="J6" s="152" t="s">
        <v>219</v>
      </c>
      <c r="L6" s="269" t="s">
        <v>130</v>
      </c>
      <c r="M6" s="125" t="s">
        <v>11</v>
      </c>
      <c r="N6" s="127" t="s">
        <v>11</v>
      </c>
      <c r="O6" s="126" t="s">
        <v>138</v>
      </c>
      <c r="P6" s="124"/>
      <c r="Q6" s="123"/>
      <c r="R6" s="20"/>
      <c r="S6" s="20"/>
      <c r="T6" s="20"/>
      <c r="U6" s="20"/>
    </row>
    <row r="7" spans="1:21" s="64" customFormat="1" ht="52.5" customHeight="1">
      <c r="A7" s="250"/>
      <c r="B7" s="105" t="s">
        <v>186</v>
      </c>
      <c r="C7" s="105" t="s">
        <v>187</v>
      </c>
      <c r="D7" s="65" t="s">
        <v>188</v>
      </c>
      <c r="E7" s="106" t="s">
        <v>3</v>
      </c>
      <c r="F7" s="136" t="s">
        <v>186</v>
      </c>
      <c r="G7" s="107" t="s">
        <v>187</v>
      </c>
      <c r="H7" s="106" t="s">
        <v>188</v>
      </c>
      <c r="I7" s="115" t="s">
        <v>3</v>
      </c>
      <c r="J7" s="153" t="s">
        <v>3</v>
      </c>
      <c r="L7" s="269"/>
      <c r="M7" s="129" t="s">
        <v>203</v>
      </c>
      <c r="N7" s="128" t="s">
        <v>204</v>
      </c>
      <c r="O7" s="130"/>
      <c r="P7" s="124"/>
      <c r="Q7" s="123"/>
      <c r="R7" s="20"/>
      <c r="S7" s="20"/>
      <c r="T7" s="20"/>
      <c r="U7" s="20"/>
    </row>
    <row r="8" spans="1:21" s="64" customFormat="1" ht="23.25" customHeight="1">
      <c r="A8" s="108" t="s">
        <v>194</v>
      </c>
      <c r="B8" s="108"/>
      <c r="C8" s="108"/>
      <c r="D8" s="108"/>
      <c r="E8" s="109">
        <f t="shared" ref="E8:E21" si="0">SUM(B8:D8)</f>
        <v>0</v>
      </c>
      <c r="F8" s="110">
        <f>IF(MOD(B8,10)&lt;10,ROUNDDOWN(B8/10,0),ROUNDUP(B8/10,0))</f>
        <v>0</v>
      </c>
      <c r="G8" s="110">
        <f>IF(MOD(C8,8)&lt;8,ROUNDDOWN(C8/8,0),ROUNDUP(C8/8,0))</f>
        <v>0</v>
      </c>
      <c r="H8" s="110">
        <f>IF(MOD(D8,6)&lt;6,ROUNDDOWN(D8/6,0),ROUNDUP(D8/6,0))</f>
        <v>0</v>
      </c>
      <c r="I8" s="110">
        <f t="shared" ref="I8:I21" si="1">SUM(F8:H8)</f>
        <v>0</v>
      </c>
      <c r="J8" s="117">
        <f>SUM(I8)*2</f>
        <v>0</v>
      </c>
      <c r="L8" s="71" t="s">
        <v>179</v>
      </c>
      <c r="M8" s="131"/>
      <c r="N8" s="191">
        <f t="shared" ref="N8:N19" si="2">IF(MOD(M8,35)&lt;10,ROUNDDOWN(M8/35,0),ROUNDUP(M8/35,0))</f>
        <v>0</v>
      </c>
      <c r="O8" s="192">
        <f>SUM(N8)*35/12</f>
        <v>0</v>
      </c>
      <c r="P8" s="79"/>
      <c r="Q8" s="20"/>
      <c r="R8" s="20"/>
      <c r="S8" s="20"/>
      <c r="T8" s="20"/>
      <c r="U8" s="20"/>
    </row>
    <row r="9" spans="1:21" s="64" customFormat="1" ht="23.25" customHeight="1">
      <c r="A9" s="71" t="s">
        <v>195</v>
      </c>
      <c r="B9" s="71"/>
      <c r="C9" s="71"/>
      <c r="D9" s="71"/>
      <c r="E9" s="72">
        <f t="shared" si="0"/>
        <v>0</v>
      </c>
      <c r="F9" s="111">
        <f t="shared" ref="F9" si="3">IF(MOD(B9,10)&lt;10,ROUNDDOWN(B9/10,0),ROUNDUP(B9/10,0))</f>
        <v>0</v>
      </c>
      <c r="G9" s="111">
        <f t="shared" ref="G9" si="4">IF(MOD(C9,8)&lt;8,ROUNDDOWN(C9/8,0),ROUNDUP(C9/8,0))</f>
        <v>0</v>
      </c>
      <c r="H9" s="111">
        <f t="shared" ref="H9" si="5">IF(MOD(D9,6)&lt;6,ROUNDDOWN(D9/6,0),ROUNDUP(D9/6,0))</f>
        <v>0</v>
      </c>
      <c r="I9" s="111">
        <f t="shared" si="1"/>
        <v>0</v>
      </c>
      <c r="J9" s="118">
        <f>SUM(I9)*2</f>
        <v>0</v>
      </c>
      <c r="L9" s="71" t="s">
        <v>180</v>
      </c>
      <c r="M9" s="131"/>
      <c r="N9" s="191">
        <f t="shared" si="2"/>
        <v>0</v>
      </c>
      <c r="O9" s="192">
        <f t="shared" ref="O9:O19" si="6">SUM(N9)*35/12</f>
        <v>0</v>
      </c>
      <c r="P9" s="20"/>
      <c r="Q9" s="20"/>
      <c r="R9" s="20"/>
      <c r="S9" s="20"/>
      <c r="T9" s="20"/>
      <c r="U9" s="20"/>
    </row>
    <row r="10" spans="1:21" s="64" customFormat="1" ht="23.25" customHeight="1">
      <c r="A10" s="71" t="s">
        <v>179</v>
      </c>
      <c r="B10" s="71"/>
      <c r="C10" s="71"/>
      <c r="D10" s="71"/>
      <c r="E10" s="72">
        <f t="shared" si="0"/>
        <v>0</v>
      </c>
      <c r="F10" s="111">
        <f>IF(MOD(B10,10)&lt;10,ROUNDDOWN(B10/10,0),ROUNDUP(B10/10,0))</f>
        <v>0</v>
      </c>
      <c r="G10" s="111">
        <f>IF(MOD(C10,8)&lt;8,ROUNDDOWN(C10/8,0),ROUNDUP(C10/8,0))</f>
        <v>0</v>
      </c>
      <c r="H10" s="111">
        <f>IF(MOD(D10,6)&lt;6,ROUNDDOWN(D10/6,0),ROUNDUP(D10/6,0))</f>
        <v>0</v>
      </c>
      <c r="I10" s="111">
        <f t="shared" si="1"/>
        <v>0</v>
      </c>
      <c r="J10" s="118">
        <f t="shared" ref="J10:J21" si="7">SUM(I10)*2</f>
        <v>0</v>
      </c>
      <c r="L10" s="119" t="s">
        <v>181</v>
      </c>
      <c r="M10" s="131"/>
      <c r="N10" s="191">
        <f t="shared" si="2"/>
        <v>0</v>
      </c>
      <c r="O10" s="192">
        <f t="shared" si="6"/>
        <v>0</v>
      </c>
      <c r="P10" s="20"/>
      <c r="Q10" s="20"/>
      <c r="R10" s="20"/>
      <c r="S10" s="20"/>
      <c r="T10" s="20"/>
      <c r="U10" s="20"/>
    </row>
    <row r="11" spans="1:21" s="64" customFormat="1" ht="23.25" customHeight="1">
      <c r="A11" s="71" t="s">
        <v>180</v>
      </c>
      <c r="B11" s="71"/>
      <c r="C11" s="71"/>
      <c r="D11" s="71"/>
      <c r="E11" s="72">
        <f t="shared" si="0"/>
        <v>0</v>
      </c>
      <c r="F11" s="111">
        <f t="shared" ref="F11:F21" si="8">IF(MOD(B11,10)&lt;10,ROUNDDOWN(B11/10,0),ROUNDUP(B11/10,0))</f>
        <v>0</v>
      </c>
      <c r="G11" s="111">
        <f t="shared" ref="G11:G21" si="9">IF(MOD(C11,8)&lt;8,ROUNDDOWN(C11/8,0),ROUNDUP(C11/8,0))</f>
        <v>0</v>
      </c>
      <c r="H11" s="111">
        <f t="shared" ref="H11:H21" si="10">IF(MOD(D11,6)&lt;6,ROUNDDOWN(D11/6,0),ROUNDUP(D11/6,0))</f>
        <v>0</v>
      </c>
      <c r="I11" s="111">
        <f t="shared" si="1"/>
        <v>0</v>
      </c>
      <c r="J11" s="118">
        <f t="shared" si="7"/>
        <v>0</v>
      </c>
      <c r="L11" s="119" t="s">
        <v>182</v>
      </c>
      <c r="M11" s="131"/>
      <c r="N11" s="191">
        <f t="shared" si="2"/>
        <v>0</v>
      </c>
      <c r="O11" s="192">
        <f t="shared" si="6"/>
        <v>0</v>
      </c>
      <c r="P11" s="20"/>
      <c r="Q11" s="20"/>
      <c r="R11" s="20"/>
      <c r="S11" s="20"/>
      <c r="T11" s="20"/>
      <c r="U11" s="20"/>
    </row>
    <row r="12" spans="1:21" s="64" customFormat="1" ht="23.25" customHeight="1">
      <c r="A12" s="119" t="s">
        <v>181</v>
      </c>
      <c r="B12" s="119"/>
      <c r="C12" s="71"/>
      <c r="D12" s="71"/>
      <c r="E12" s="72">
        <f t="shared" si="0"/>
        <v>0</v>
      </c>
      <c r="F12" s="111">
        <f t="shared" si="8"/>
        <v>0</v>
      </c>
      <c r="G12" s="111">
        <f t="shared" si="9"/>
        <v>0</v>
      </c>
      <c r="H12" s="111">
        <f t="shared" si="10"/>
        <v>0</v>
      </c>
      <c r="I12" s="111">
        <f t="shared" si="1"/>
        <v>0</v>
      </c>
      <c r="J12" s="118">
        <f t="shared" si="7"/>
        <v>0</v>
      </c>
      <c r="L12" s="119" t="s">
        <v>183</v>
      </c>
      <c r="M12" s="131"/>
      <c r="N12" s="191">
        <f t="shared" si="2"/>
        <v>0</v>
      </c>
      <c r="O12" s="192">
        <f t="shared" si="6"/>
        <v>0</v>
      </c>
      <c r="P12" s="20"/>
      <c r="Q12" s="20"/>
      <c r="R12" s="20"/>
      <c r="S12" s="20"/>
      <c r="T12" s="20"/>
      <c r="U12" s="20"/>
    </row>
    <row r="13" spans="1:21" s="64" customFormat="1" ht="23.25" customHeight="1">
      <c r="A13" s="119" t="s">
        <v>182</v>
      </c>
      <c r="B13" s="119"/>
      <c r="C13" s="71"/>
      <c r="D13" s="71"/>
      <c r="E13" s="72">
        <f t="shared" si="0"/>
        <v>0</v>
      </c>
      <c r="F13" s="111">
        <f t="shared" si="8"/>
        <v>0</v>
      </c>
      <c r="G13" s="111">
        <f t="shared" si="9"/>
        <v>0</v>
      </c>
      <c r="H13" s="111">
        <f t="shared" si="10"/>
        <v>0</v>
      </c>
      <c r="I13" s="111">
        <f t="shared" si="1"/>
        <v>0</v>
      </c>
      <c r="J13" s="118">
        <f t="shared" si="7"/>
        <v>0</v>
      </c>
      <c r="L13" s="119" t="s">
        <v>184</v>
      </c>
      <c r="M13" s="131"/>
      <c r="N13" s="191">
        <f t="shared" si="2"/>
        <v>0</v>
      </c>
      <c r="O13" s="192">
        <f t="shared" si="6"/>
        <v>0</v>
      </c>
      <c r="P13" s="20"/>
      <c r="Q13" s="20"/>
      <c r="R13" s="20"/>
      <c r="S13" s="20"/>
      <c r="T13" s="20"/>
      <c r="U13" s="20"/>
    </row>
    <row r="14" spans="1:21" ht="23.25" customHeight="1">
      <c r="A14" s="119" t="s">
        <v>183</v>
      </c>
      <c r="B14" s="119"/>
      <c r="C14" s="71"/>
      <c r="D14" s="71"/>
      <c r="E14" s="72">
        <f t="shared" si="0"/>
        <v>0</v>
      </c>
      <c r="F14" s="111">
        <f t="shared" si="8"/>
        <v>0</v>
      </c>
      <c r="G14" s="111">
        <f t="shared" si="9"/>
        <v>0</v>
      </c>
      <c r="H14" s="111">
        <f t="shared" si="10"/>
        <v>0</v>
      </c>
      <c r="I14" s="111">
        <f t="shared" si="1"/>
        <v>0</v>
      </c>
      <c r="J14" s="118">
        <f t="shared" si="7"/>
        <v>0</v>
      </c>
      <c r="L14" s="71" t="s">
        <v>139</v>
      </c>
      <c r="M14" s="131"/>
      <c r="N14" s="191">
        <f t="shared" si="2"/>
        <v>0</v>
      </c>
      <c r="O14" s="192">
        <f t="shared" si="6"/>
        <v>0</v>
      </c>
    </row>
    <row r="15" spans="1:21" ht="23.25" customHeight="1">
      <c r="A15" s="119" t="s">
        <v>184</v>
      </c>
      <c r="B15" s="119"/>
      <c r="C15" s="71"/>
      <c r="D15" s="71"/>
      <c r="E15" s="72">
        <f t="shared" si="0"/>
        <v>0</v>
      </c>
      <c r="F15" s="111">
        <f t="shared" si="8"/>
        <v>0</v>
      </c>
      <c r="G15" s="111">
        <f t="shared" si="9"/>
        <v>0</v>
      </c>
      <c r="H15" s="111">
        <f t="shared" si="10"/>
        <v>0</v>
      </c>
      <c r="I15" s="111">
        <f t="shared" si="1"/>
        <v>0</v>
      </c>
      <c r="J15" s="118">
        <f t="shared" si="7"/>
        <v>0</v>
      </c>
      <c r="L15" s="71" t="s">
        <v>140</v>
      </c>
      <c r="M15" s="131"/>
      <c r="N15" s="191">
        <f t="shared" si="2"/>
        <v>0</v>
      </c>
      <c r="O15" s="192">
        <f t="shared" si="6"/>
        <v>0</v>
      </c>
    </row>
    <row r="16" spans="1:21" ht="23.25" customHeight="1">
      <c r="A16" s="71" t="s">
        <v>139</v>
      </c>
      <c r="B16" s="119"/>
      <c r="C16" s="71"/>
      <c r="D16" s="71"/>
      <c r="E16" s="72">
        <f t="shared" si="0"/>
        <v>0</v>
      </c>
      <c r="F16" s="111">
        <f t="shared" si="8"/>
        <v>0</v>
      </c>
      <c r="G16" s="111">
        <f t="shared" si="9"/>
        <v>0</v>
      </c>
      <c r="H16" s="111">
        <f t="shared" si="10"/>
        <v>0</v>
      </c>
      <c r="I16" s="111">
        <f t="shared" si="1"/>
        <v>0</v>
      </c>
      <c r="J16" s="118">
        <f t="shared" si="7"/>
        <v>0</v>
      </c>
      <c r="L16" s="71" t="s">
        <v>141</v>
      </c>
      <c r="M16" s="131"/>
      <c r="N16" s="191">
        <f t="shared" si="2"/>
        <v>0</v>
      </c>
      <c r="O16" s="192">
        <f t="shared" si="6"/>
        <v>0</v>
      </c>
    </row>
    <row r="17" spans="1:21">
      <c r="A17" s="71" t="s">
        <v>140</v>
      </c>
      <c r="B17" s="119"/>
      <c r="C17" s="71"/>
      <c r="D17" s="71"/>
      <c r="E17" s="72">
        <f t="shared" si="0"/>
        <v>0</v>
      </c>
      <c r="F17" s="111">
        <f t="shared" si="8"/>
        <v>0</v>
      </c>
      <c r="G17" s="111">
        <f t="shared" si="9"/>
        <v>0</v>
      </c>
      <c r="H17" s="111">
        <f t="shared" si="10"/>
        <v>0</v>
      </c>
      <c r="I17" s="111">
        <f t="shared" si="1"/>
        <v>0</v>
      </c>
      <c r="J17" s="118">
        <f t="shared" si="7"/>
        <v>0</v>
      </c>
      <c r="L17" s="71" t="s">
        <v>142</v>
      </c>
      <c r="M17" s="131"/>
      <c r="N17" s="191">
        <f t="shared" si="2"/>
        <v>0</v>
      </c>
      <c r="O17" s="192">
        <f t="shared" si="6"/>
        <v>0</v>
      </c>
      <c r="Q17" s="79"/>
    </row>
    <row r="18" spans="1:21">
      <c r="A18" s="71" t="s">
        <v>141</v>
      </c>
      <c r="B18" s="119"/>
      <c r="C18" s="71"/>
      <c r="D18" s="71"/>
      <c r="E18" s="72">
        <f t="shared" si="0"/>
        <v>0</v>
      </c>
      <c r="F18" s="111">
        <f t="shared" si="8"/>
        <v>0</v>
      </c>
      <c r="G18" s="111">
        <f t="shared" si="9"/>
        <v>0</v>
      </c>
      <c r="H18" s="111">
        <f t="shared" si="10"/>
        <v>0</v>
      </c>
      <c r="I18" s="111">
        <f t="shared" si="1"/>
        <v>0</v>
      </c>
      <c r="J18" s="118">
        <f t="shared" si="7"/>
        <v>0</v>
      </c>
      <c r="L18" s="71" t="s">
        <v>143</v>
      </c>
      <c r="M18" s="131"/>
      <c r="N18" s="191">
        <f t="shared" si="2"/>
        <v>0</v>
      </c>
      <c r="O18" s="192">
        <f t="shared" si="6"/>
        <v>0</v>
      </c>
    </row>
    <row r="19" spans="1:21">
      <c r="A19" s="71" t="s">
        <v>142</v>
      </c>
      <c r="B19" s="119"/>
      <c r="C19" s="71"/>
      <c r="D19" s="71"/>
      <c r="E19" s="72">
        <f t="shared" si="0"/>
        <v>0</v>
      </c>
      <c r="F19" s="111">
        <f t="shared" si="8"/>
        <v>0</v>
      </c>
      <c r="G19" s="111">
        <f t="shared" si="9"/>
        <v>0</v>
      </c>
      <c r="H19" s="111">
        <f t="shared" si="10"/>
        <v>0</v>
      </c>
      <c r="I19" s="111">
        <f t="shared" si="1"/>
        <v>0</v>
      </c>
      <c r="J19" s="118">
        <f t="shared" si="7"/>
        <v>0</v>
      </c>
      <c r="L19" s="73" t="s">
        <v>144</v>
      </c>
      <c r="M19" s="132"/>
      <c r="N19" s="191">
        <f t="shared" si="2"/>
        <v>0</v>
      </c>
      <c r="O19" s="193">
        <f t="shared" si="6"/>
        <v>0</v>
      </c>
    </row>
    <row r="20" spans="1:21" ht="27.75" customHeight="1">
      <c r="A20" s="71" t="s">
        <v>143</v>
      </c>
      <c r="B20" s="119"/>
      <c r="C20" s="71"/>
      <c r="D20" s="71"/>
      <c r="E20" s="72">
        <f t="shared" si="0"/>
        <v>0</v>
      </c>
      <c r="F20" s="111">
        <f t="shared" si="8"/>
        <v>0</v>
      </c>
      <c r="G20" s="111">
        <f t="shared" si="9"/>
        <v>0</v>
      </c>
      <c r="H20" s="111">
        <f t="shared" si="10"/>
        <v>0</v>
      </c>
      <c r="I20" s="111">
        <f t="shared" si="1"/>
        <v>0</v>
      </c>
      <c r="J20" s="118">
        <f t="shared" si="7"/>
        <v>0</v>
      </c>
      <c r="L20" s="75" t="s">
        <v>10</v>
      </c>
      <c r="M20" s="133">
        <f>SUM(M8:M19)</f>
        <v>0</v>
      </c>
      <c r="N20" s="194">
        <f>SUM(N8:N19)</f>
        <v>0</v>
      </c>
      <c r="O20" s="195">
        <f>ROUND((N20)*35/12,0)</f>
        <v>0</v>
      </c>
      <c r="P20" s="79"/>
    </row>
    <row r="21" spans="1:21">
      <c r="A21" s="73" t="s">
        <v>144</v>
      </c>
      <c r="B21" s="119"/>
      <c r="C21" s="71"/>
      <c r="D21" s="71"/>
      <c r="E21" s="72">
        <f t="shared" si="0"/>
        <v>0</v>
      </c>
      <c r="F21" s="111">
        <f t="shared" si="8"/>
        <v>0</v>
      </c>
      <c r="G21" s="111">
        <f t="shared" si="9"/>
        <v>0</v>
      </c>
      <c r="H21" s="111">
        <f t="shared" si="10"/>
        <v>0</v>
      </c>
      <c r="I21" s="111">
        <f t="shared" si="1"/>
        <v>0</v>
      </c>
      <c r="J21" s="118">
        <f t="shared" si="7"/>
        <v>0</v>
      </c>
      <c r="O21" s="80" t="s">
        <v>145</v>
      </c>
    </row>
    <row r="22" spans="1:21" s="116" customFormat="1" ht="23.25">
      <c r="A22" s="75" t="s">
        <v>10</v>
      </c>
      <c r="B22" s="76">
        <f>SUM(B8:B21)</f>
        <v>0</v>
      </c>
      <c r="C22" s="76">
        <f t="shared" ref="C22:J22" si="11">SUM(C8:C21)</f>
        <v>0</v>
      </c>
      <c r="D22" s="76">
        <f t="shared" si="11"/>
        <v>0</v>
      </c>
      <c r="E22" s="76">
        <f t="shared" si="11"/>
        <v>0</v>
      </c>
      <c r="F22" s="76">
        <f t="shared" si="11"/>
        <v>0</v>
      </c>
      <c r="G22" s="76">
        <f t="shared" si="11"/>
        <v>0</v>
      </c>
      <c r="H22" s="76">
        <f t="shared" si="11"/>
        <v>0</v>
      </c>
      <c r="I22" s="76">
        <f t="shared" si="11"/>
        <v>0</v>
      </c>
      <c r="J22" s="76">
        <f t="shared" si="11"/>
        <v>0</v>
      </c>
      <c r="L22" s="20"/>
      <c r="M22" s="20"/>
      <c r="N22" s="20"/>
      <c r="O22" s="81" t="s">
        <v>254</v>
      </c>
      <c r="P22" s="20"/>
      <c r="Q22" s="20"/>
      <c r="R22" s="20"/>
      <c r="S22" s="20"/>
      <c r="T22" s="20"/>
      <c r="U22" s="20"/>
    </row>
    <row r="23" spans="1:21" ht="30" customHeight="1">
      <c r="J23" s="80" t="s">
        <v>145</v>
      </c>
      <c r="L23" s="21" t="s">
        <v>201</v>
      </c>
      <c r="M23" s="21"/>
      <c r="N23" s="21"/>
      <c r="O23" s="21"/>
      <c r="Q23" s="21"/>
      <c r="R23" s="21"/>
      <c r="S23" s="21"/>
      <c r="T23" s="21"/>
    </row>
    <row r="24" spans="1:21" ht="31.5">
      <c r="J24" s="81" t="s">
        <v>254</v>
      </c>
      <c r="L24" s="82" t="s">
        <v>147</v>
      </c>
      <c r="M24" s="84">
        <f>IF(N20&lt;=0,0,IF(N20&lt;=2,1,IF(N20&lt;=6,2,IF(N20&lt;=14,3,IF(N20&lt;=23,4,IF(N20&lt;=24,5,IF(N20&lt;=24,1,5)))))))</f>
        <v>0</v>
      </c>
      <c r="N24" s="82" t="s">
        <v>148</v>
      </c>
      <c r="O24" s="121">
        <f>SUM(O20)-M24</f>
        <v>0</v>
      </c>
      <c r="P24" s="82" t="s">
        <v>149</v>
      </c>
      <c r="Q24" s="121">
        <f>SUM(O24)+M24</f>
        <v>0</v>
      </c>
      <c r="R24" s="102"/>
    </row>
    <row r="25" spans="1:21">
      <c r="A25" s="21" t="s">
        <v>201</v>
      </c>
      <c r="B25" s="21"/>
      <c r="C25" s="21"/>
      <c r="D25" s="21"/>
      <c r="F25" s="21"/>
      <c r="G25" s="21"/>
      <c r="H25" s="21"/>
      <c r="I25" s="21"/>
    </row>
    <row r="26" spans="1:21" ht="31.5">
      <c r="A26" s="82" t="s">
        <v>147</v>
      </c>
      <c r="B26" s="120">
        <f>IF(I22&lt;=0,0,IF(I22&lt;=5,1,IF(I22&lt;=13,2,IF(I22&lt;=21,3,IF(I22&lt;=29,4,IF(E22&lt;=30,5,IF(E22&lt;=30,1,5)))))))</f>
        <v>0</v>
      </c>
      <c r="C26" s="102"/>
      <c r="E26" s="82" t="s">
        <v>148</v>
      </c>
      <c r="F26" s="121">
        <f>SUM(J22)-B26</f>
        <v>0</v>
      </c>
      <c r="G26" s="102"/>
      <c r="I26" s="82" t="s">
        <v>149</v>
      </c>
      <c r="J26" s="121">
        <f>SUM(F26)+B26</f>
        <v>0</v>
      </c>
    </row>
    <row r="27" spans="1:21" s="103" customFormat="1" ht="31.5">
      <c r="A27" s="101"/>
      <c r="B27" s="134"/>
      <c r="C27" s="102"/>
      <c r="E27" s="101"/>
      <c r="F27" s="135"/>
      <c r="G27" s="102"/>
      <c r="I27" s="101"/>
      <c r="J27" s="135"/>
    </row>
    <row r="29" spans="1:21" ht="27" customHeight="1"/>
    <row r="30" spans="1:21" ht="9" customHeight="1"/>
    <row r="47" ht="28.5" customHeight="1"/>
  </sheetData>
  <mergeCells count="6">
    <mergeCell ref="A1:J1"/>
    <mergeCell ref="L6:L7"/>
    <mergeCell ref="B6:E6"/>
    <mergeCell ref="F6:I6"/>
    <mergeCell ref="A6:A7"/>
    <mergeCell ref="L1:Q1"/>
  </mergeCells>
  <pageMargins left="0.7" right="0.3" top="0.75" bottom="0.75" header="0.3" footer="0.3"/>
  <pageSetup paperSize="9" scale="90" orientation="portrait" r:id="rId1"/>
  <headerFooter>
    <oddFooter>&amp;C&amp;F&amp;Rกผอ.สพร.สพฐ. (sunisa2558)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BD31"/>
  <sheetViews>
    <sheetView zoomScale="60" zoomScaleNormal="60" workbookViewId="0">
      <selection sqref="A1:XFD1048576"/>
    </sheetView>
  </sheetViews>
  <sheetFormatPr defaultRowHeight="21.75"/>
  <cols>
    <col min="1" max="1" width="5.42578125" customWidth="1"/>
    <col min="2" max="2" width="5" customWidth="1"/>
    <col min="3" max="5" width="5.42578125" customWidth="1"/>
    <col min="6" max="6" width="4.7109375" customWidth="1"/>
    <col min="7" max="9" width="5.42578125" customWidth="1"/>
    <col min="10" max="10" width="5" customWidth="1"/>
    <col min="11" max="11" width="5.42578125" customWidth="1"/>
    <col min="12" max="12" width="5" customWidth="1"/>
    <col min="13" max="13" width="5.42578125" customWidth="1"/>
    <col min="14" max="14" width="4.5703125" customWidth="1"/>
    <col min="15" max="15" width="5.42578125" customWidth="1"/>
    <col min="16" max="16" width="5" customWidth="1"/>
    <col min="17" max="23" width="5.42578125" customWidth="1"/>
    <col min="24" max="24" width="5.140625" customWidth="1"/>
    <col min="25" max="35" width="5.5703125" customWidth="1"/>
    <col min="36" max="36" width="6.140625" customWidth="1"/>
    <col min="37" max="37" width="5.28515625" customWidth="1"/>
    <col min="38" max="40" width="6.140625" customWidth="1"/>
    <col min="41" max="41" width="5.42578125" customWidth="1"/>
    <col min="42" max="42" width="6.140625" customWidth="1"/>
    <col min="43" max="43" width="6" customWidth="1"/>
    <col min="44" max="44" width="5.5703125" customWidth="1"/>
    <col min="45" max="46" width="6.28515625" customWidth="1"/>
    <col min="47" max="47" width="7" customWidth="1"/>
    <col min="48" max="48" width="2.7109375" customWidth="1"/>
    <col min="49" max="60" width="3" customWidth="1"/>
    <col min="61" max="61" width="3.42578125" customWidth="1"/>
    <col min="62" max="62" width="3.85546875" customWidth="1"/>
  </cols>
  <sheetData>
    <row r="2" spans="1:56" ht="48" customHeight="1">
      <c r="A2" s="275" t="s">
        <v>257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12"/>
      <c r="AS2" s="212"/>
      <c r="AT2" s="197" t="s">
        <v>239</v>
      </c>
      <c r="AU2" s="212"/>
      <c r="AV2" s="212"/>
      <c r="AW2" s="212"/>
      <c r="AX2" s="212"/>
      <c r="AY2" s="212"/>
      <c r="AZ2" s="212"/>
      <c r="BA2" s="212"/>
      <c r="BB2" s="212"/>
      <c r="BC2" s="212"/>
      <c r="BD2" s="212"/>
    </row>
    <row r="3" spans="1:56" ht="45" customHeight="1">
      <c r="A3" s="276" t="s">
        <v>152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</row>
    <row r="4" spans="1:56" ht="42.75" customHeight="1">
      <c r="A4" s="276" t="s">
        <v>222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01"/>
      <c r="AV4" s="201"/>
      <c r="AW4" s="201"/>
      <c r="AX4" s="201"/>
      <c r="AY4" s="201"/>
      <c r="AZ4" s="201"/>
      <c r="BA4" s="201"/>
      <c r="BB4" s="201"/>
      <c r="BC4" s="201"/>
      <c r="BD4" s="201"/>
    </row>
    <row r="6" spans="1:56" s="91" customFormat="1" ht="36.75" customHeight="1">
      <c r="A6" s="24" t="s">
        <v>258</v>
      </c>
      <c r="B6" s="23"/>
      <c r="C6" s="23"/>
      <c r="D6" s="23"/>
      <c r="E6" s="23"/>
    </row>
    <row r="7" spans="1:56" s="91" customFormat="1" ht="30.75" customHeight="1">
      <c r="A7" s="23" t="s">
        <v>238</v>
      </c>
      <c r="B7" s="23"/>
      <c r="C7" s="23"/>
      <c r="D7" s="23"/>
      <c r="E7" s="23"/>
    </row>
    <row r="8" spans="1:56" s="91" customFormat="1" ht="30.75" customHeight="1">
      <c r="A8" s="23" t="s">
        <v>205</v>
      </c>
      <c r="B8" s="23"/>
      <c r="C8" s="23"/>
      <c r="D8" s="23"/>
      <c r="E8" s="23"/>
    </row>
    <row r="9" spans="1:56" s="91" customFormat="1" ht="30.75" customHeight="1">
      <c r="A9" s="23" t="s">
        <v>66</v>
      </c>
      <c r="B9" s="23"/>
      <c r="C9" s="23"/>
      <c r="D9" s="23"/>
      <c r="E9" s="23"/>
    </row>
    <row r="10" spans="1:56" s="91" customFormat="1" ht="30.75" customHeight="1">
      <c r="A10" s="23" t="s">
        <v>68</v>
      </c>
      <c r="B10" s="23"/>
      <c r="C10" s="23"/>
      <c r="D10" s="23"/>
      <c r="E10" s="23"/>
    </row>
    <row r="11" spans="1:56" s="91" customFormat="1" ht="30.75" customHeight="1">
      <c r="A11" s="23" t="s">
        <v>69</v>
      </c>
      <c r="B11" s="23"/>
      <c r="C11" s="23"/>
      <c r="D11" s="23"/>
      <c r="E11" s="23"/>
    </row>
    <row r="12" spans="1:56" s="91" customFormat="1" ht="36" customHeight="1">
      <c r="A12" s="24" t="s">
        <v>67</v>
      </c>
      <c r="B12" s="23"/>
      <c r="C12" s="23"/>
      <c r="D12" s="23"/>
      <c r="E12" s="23"/>
    </row>
    <row r="13" spans="1:56" s="85" customFormat="1" ht="30.75" customHeight="1">
      <c r="A13" s="277" t="s">
        <v>0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9"/>
      <c r="AE13" s="277" t="s">
        <v>8</v>
      </c>
      <c r="AF13" s="278"/>
      <c r="AG13" s="278"/>
      <c r="AH13" s="278"/>
      <c r="AI13" s="278"/>
      <c r="AJ13" s="279"/>
      <c r="AK13" s="271" t="s">
        <v>171</v>
      </c>
      <c r="AL13" s="280"/>
      <c r="AM13" s="280"/>
      <c r="AN13" s="97" t="s">
        <v>165</v>
      </c>
      <c r="AO13" s="210"/>
      <c r="AP13" s="207" t="s">
        <v>5</v>
      </c>
      <c r="AQ13" s="207" t="s">
        <v>5</v>
      </c>
      <c r="AR13" s="207" t="s">
        <v>174</v>
      </c>
      <c r="AS13" s="210" t="s">
        <v>11</v>
      </c>
      <c r="AT13" s="97" t="s">
        <v>165</v>
      </c>
    </row>
    <row r="14" spans="1:56" s="85" customFormat="1" ht="30.75" customHeight="1">
      <c r="A14" s="271" t="s">
        <v>70</v>
      </c>
      <c r="B14" s="272"/>
      <c r="C14" s="271" t="s">
        <v>71</v>
      </c>
      <c r="D14" s="272"/>
      <c r="E14" s="271" t="s">
        <v>72</v>
      </c>
      <c r="F14" s="272"/>
      <c r="G14" s="271" t="s">
        <v>73</v>
      </c>
      <c r="H14" s="272"/>
      <c r="I14" s="271" t="s">
        <v>74</v>
      </c>
      <c r="J14" s="272"/>
      <c r="K14" s="271" t="s">
        <v>75</v>
      </c>
      <c r="L14" s="272"/>
      <c r="M14" s="271" t="s">
        <v>76</v>
      </c>
      <c r="N14" s="272"/>
      <c r="O14" s="271" t="s">
        <v>77</v>
      </c>
      <c r="P14" s="272"/>
      <c r="Q14" s="271" t="s">
        <v>19</v>
      </c>
      <c r="R14" s="272"/>
      <c r="S14" s="271" t="s">
        <v>20</v>
      </c>
      <c r="T14" s="272"/>
      <c r="U14" s="271" t="s">
        <v>21</v>
      </c>
      <c r="V14" s="272"/>
      <c r="W14" s="271" t="s">
        <v>22</v>
      </c>
      <c r="X14" s="272"/>
      <c r="Y14" s="271" t="s">
        <v>23</v>
      </c>
      <c r="Z14" s="272"/>
      <c r="AA14" s="271" t="s">
        <v>24</v>
      </c>
      <c r="AB14" s="272"/>
      <c r="AC14" s="271" t="s">
        <v>3</v>
      </c>
      <c r="AD14" s="272"/>
      <c r="AE14" s="277" t="s">
        <v>9</v>
      </c>
      <c r="AF14" s="278"/>
      <c r="AG14" s="279"/>
      <c r="AH14" s="277" t="s">
        <v>61</v>
      </c>
      <c r="AI14" s="278"/>
      <c r="AJ14" s="279"/>
      <c r="AK14" s="285" t="s">
        <v>7</v>
      </c>
      <c r="AL14" s="286"/>
      <c r="AM14" s="286"/>
      <c r="AN14" s="98" t="s">
        <v>17</v>
      </c>
      <c r="AO14" s="94" t="s">
        <v>5</v>
      </c>
      <c r="AP14" s="209" t="s">
        <v>13</v>
      </c>
      <c r="AQ14" s="209" t="s">
        <v>15</v>
      </c>
      <c r="AR14" s="209" t="s">
        <v>175</v>
      </c>
      <c r="AS14" s="92" t="s">
        <v>16</v>
      </c>
      <c r="AT14" s="98" t="s">
        <v>17</v>
      </c>
    </row>
    <row r="15" spans="1:56" s="85" customFormat="1" ht="30.75" customHeight="1">
      <c r="A15" s="273"/>
      <c r="B15" s="274"/>
      <c r="C15" s="273"/>
      <c r="D15" s="274"/>
      <c r="E15" s="273"/>
      <c r="F15" s="274"/>
      <c r="G15" s="273"/>
      <c r="H15" s="274"/>
      <c r="I15" s="273"/>
      <c r="J15" s="274"/>
      <c r="K15" s="273"/>
      <c r="L15" s="274"/>
      <c r="M15" s="273"/>
      <c r="N15" s="274"/>
      <c r="O15" s="273"/>
      <c r="P15" s="274"/>
      <c r="Q15" s="273"/>
      <c r="R15" s="274"/>
      <c r="S15" s="273"/>
      <c r="T15" s="274"/>
      <c r="U15" s="273"/>
      <c r="V15" s="274"/>
      <c r="W15" s="273"/>
      <c r="X15" s="274"/>
      <c r="Y15" s="273"/>
      <c r="Z15" s="274"/>
      <c r="AA15" s="273"/>
      <c r="AB15" s="274"/>
      <c r="AC15" s="273"/>
      <c r="AD15" s="274"/>
      <c r="AE15" s="281" t="s">
        <v>4</v>
      </c>
      <c r="AF15" s="93" t="s">
        <v>5</v>
      </c>
      <c r="AG15" s="281" t="s">
        <v>3</v>
      </c>
      <c r="AH15" s="281" t="s">
        <v>4</v>
      </c>
      <c r="AI15" s="93" t="s">
        <v>5</v>
      </c>
      <c r="AJ15" s="281" t="s">
        <v>3</v>
      </c>
      <c r="AK15" s="281" t="s">
        <v>4</v>
      </c>
      <c r="AL15" s="93" t="s">
        <v>5</v>
      </c>
      <c r="AM15" s="271" t="s">
        <v>3</v>
      </c>
      <c r="AN15" s="209" t="s">
        <v>169</v>
      </c>
      <c r="AO15" s="94" t="s">
        <v>166</v>
      </c>
      <c r="AP15" s="209" t="s">
        <v>14</v>
      </c>
      <c r="AQ15" s="209" t="s">
        <v>14</v>
      </c>
      <c r="AR15" s="209" t="s">
        <v>176</v>
      </c>
      <c r="AS15" s="94" t="s">
        <v>17</v>
      </c>
      <c r="AT15" s="94" t="s">
        <v>18</v>
      </c>
    </row>
    <row r="16" spans="1:56" s="85" customFormat="1" ht="30.75" customHeight="1">
      <c r="A16" s="281" t="s">
        <v>1</v>
      </c>
      <c r="B16" s="281" t="s">
        <v>2</v>
      </c>
      <c r="C16" s="281" t="s">
        <v>1</v>
      </c>
      <c r="D16" s="281" t="s">
        <v>2</v>
      </c>
      <c r="E16" s="281" t="s">
        <v>1</v>
      </c>
      <c r="F16" s="281" t="s">
        <v>2</v>
      </c>
      <c r="G16" s="281" t="s">
        <v>1</v>
      </c>
      <c r="H16" s="281" t="s">
        <v>2</v>
      </c>
      <c r="I16" s="281" t="s">
        <v>1</v>
      </c>
      <c r="J16" s="281" t="s">
        <v>2</v>
      </c>
      <c r="K16" s="281" t="s">
        <v>1</v>
      </c>
      <c r="L16" s="281" t="s">
        <v>2</v>
      </c>
      <c r="M16" s="281" t="s">
        <v>1</v>
      </c>
      <c r="N16" s="281" t="s">
        <v>2</v>
      </c>
      <c r="O16" s="281" t="s">
        <v>1</v>
      </c>
      <c r="P16" s="281" t="s">
        <v>2</v>
      </c>
      <c r="Q16" s="281" t="s">
        <v>1</v>
      </c>
      <c r="R16" s="281" t="s">
        <v>2</v>
      </c>
      <c r="S16" s="281" t="s">
        <v>1</v>
      </c>
      <c r="T16" s="281" t="s">
        <v>2</v>
      </c>
      <c r="U16" s="281" t="s">
        <v>1</v>
      </c>
      <c r="V16" s="281" t="s">
        <v>2</v>
      </c>
      <c r="W16" s="281" t="s">
        <v>1</v>
      </c>
      <c r="X16" s="281" t="s">
        <v>2</v>
      </c>
      <c r="Y16" s="281" t="s">
        <v>1</v>
      </c>
      <c r="Z16" s="281" t="s">
        <v>2</v>
      </c>
      <c r="AA16" s="281" t="s">
        <v>1</v>
      </c>
      <c r="AB16" s="281" t="s">
        <v>2</v>
      </c>
      <c r="AC16" s="281" t="s">
        <v>1</v>
      </c>
      <c r="AD16" s="281" t="s">
        <v>2</v>
      </c>
      <c r="AE16" s="282"/>
      <c r="AF16" s="209" t="s">
        <v>172</v>
      </c>
      <c r="AG16" s="282"/>
      <c r="AH16" s="282"/>
      <c r="AI16" s="209" t="s">
        <v>172</v>
      </c>
      <c r="AJ16" s="282"/>
      <c r="AK16" s="282"/>
      <c r="AL16" s="209" t="s">
        <v>172</v>
      </c>
      <c r="AM16" s="284"/>
      <c r="AN16" s="209" t="s">
        <v>170</v>
      </c>
      <c r="AO16" s="94" t="s">
        <v>255</v>
      </c>
      <c r="AP16" s="209" t="s">
        <v>167</v>
      </c>
      <c r="AQ16" s="209" t="s">
        <v>167</v>
      </c>
      <c r="AR16" s="209" t="s">
        <v>5</v>
      </c>
      <c r="AS16" s="94" t="s">
        <v>18</v>
      </c>
      <c r="AT16" s="209" t="s">
        <v>169</v>
      </c>
    </row>
    <row r="17" spans="1:46" s="85" customFormat="1" ht="30.75" customHeight="1">
      <c r="A17" s="283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08" t="s">
        <v>173</v>
      </c>
      <c r="AG17" s="283"/>
      <c r="AH17" s="283"/>
      <c r="AI17" s="208" t="s">
        <v>173</v>
      </c>
      <c r="AJ17" s="283"/>
      <c r="AK17" s="283"/>
      <c r="AL17" s="208" t="s">
        <v>173</v>
      </c>
      <c r="AM17" s="273"/>
      <c r="AN17" s="99"/>
      <c r="AO17" s="211"/>
      <c r="AP17" s="208" t="s">
        <v>168</v>
      </c>
      <c r="AQ17" s="208" t="s">
        <v>168</v>
      </c>
      <c r="AR17" s="95" t="s">
        <v>6</v>
      </c>
      <c r="AS17" s="95"/>
      <c r="AT17" s="209" t="s">
        <v>170</v>
      </c>
    </row>
    <row r="18" spans="1:46" s="89" customFormat="1" ht="45.75" customHeight="1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96"/>
      <c r="AO18" s="87"/>
      <c r="AP18" s="87"/>
      <c r="AQ18" s="87"/>
      <c r="AR18" s="87"/>
      <c r="AS18" s="87"/>
      <c r="AT18" s="88"/>
    </row>
    <row r="19" spans="1:46" s="86" customFormat="1" ht="23.25" customHeight="1"/>
    <row r="20" spans="1:46" s="85" customFormat="1" ht="30.75" customHeight="1">
      <c r="A20" s="24" t="s">
        <v>298</v>
      </c>
    </row>
    <row r="21" spans="1:46" s="85" customFormat="1" ht="30.75" customHeight="1">
      <c r="A21" s="289" t="s">
        <v>299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1"/>
    </row>
    <row r="22" spans="1:46" s="86" customFormat="1" ht="30.75" customHeight="1">
      <c r="A22" s="287" t="s">
        <v>4</v>
      </c>
      <c r="B22" s="288" t="s">
        <v>153</v>
      </c>
      <c r="C22" s="288" t="s">
        <v>12</v>
      </c>
      <c r="D22" s="287" t="s">
        <v>62</v>
      </c>
      <c r="E22" s="287" t="s">
        <v>63</v>
      </c>
      <c r="F22" s="287" t="s">
        <v>206</v>
      </c>
      <c r="G22" s="287" t="s">
        <v>259</v>
      </c>
      <c r="H22" s="287" t="s">
        <v>154</v>
      </c>
      <c r="I22" s="287" t="s">
        <v>155</v>
      </c>
      <c r="J22" s="287" t="s">
        <v>156</v>
      </c>
      <c r="K22" s="287" t="s">
        <v>64</v>
      </c>
      <c r="L22" s="287" t="s">
        <v>65</v>
      </c>
      <c r="M22" s="287" t="s">
        <v>157</v>
      </c>
      <c r="N22" s="287" t="s">
        <v>158</v>
      </c>
      <c r="O22" s="287" t="s">
        <v>260</v>
      </c>
      <c r="P22" s="287" t="s">
        <v>261</v>
      </c>
      <c r="Q22" s="287" t="s">
        <v>262</v>
      </c>
      <c r="R22" s="287" t="s">
        <v>263</v>
      </c>
      <c r="S22" s="287" t="s">
        <v>264</v>
      </c>
      <c r="T22" s="287" t="s">
        <v>159</v>
      </c>
      <c r="U22" s="287" t="s">
        <v>160</v>
      </c>
      <c r="V22" s="287" t="s">
        <v>161</v>
      </c>
      <c r="W22" s="287" t="s">
        <v>162</v>
      </c>
      <c r="X22" s="292" t="s">
        <v>265</v>
      </c>
      <c r="Y22" s="292" t="s">
        <v>266</v>
      </c>
      <c r="Z22" s="292" t="s">
        <v>267</v>
      </c>
      <c r="AA22" s="292" t="s">
        <v>268</v>
      </c>
      <c r="AB22" s="292" t="s">
        <v>269</v>
      </c>
      <c r="AC22" s="292" t="s">
        <v>270</v>
      </c>
      <c r="AD22" s="292" t="s">
        <v>271</v>
      </c>
      <c r="AE22" s="292" t="s">
        <v>272</v>
      </c>
      <c r="AF22" s="292" t="s">
        <v>273</v>
      </c>
      <c r="AG22" s="292" t="s">
        <v>274</v>
      </c>
      <c r="AH22" s="292" t="s">
        <v>275</v>
      </c>
      <c r="AI22" s="292" t="s">
        <v>297</v>
      </c>
      <c r="AJ22" s="301" t="s">
        <v>163</v>
      </c>
      <c r="AK22" s="301" t="s">
        <v>209</v>
      </c>
      <c r="AL22" s="301" t="s">
        <v>210</v>
      </c>
      <c r="AM22" s="301" t="s">
        <v>207</v>
      </c>
      <c r="AN22" s="287" t="s">
        <v>208</v>
      </c>
      <c r="AO22" s="287" t="s">
        <v>236</v>
      </c>
      <c r="AP22" s="287" t="s">
        <v>276</v>
      </c>
      <c r="AQ22" s="293" t="s">
        <v>303</v>
      </c>
      <c r="AR22" s="296" t="s">
        <v>235</v>
      </c>
      <c r="AS22" s="297" t="s">
        <v>237</v>
      </c>
      <c r="AT22" s="300" t="s">
        <v>10</v>
      </c>
    </row>
    <row r="23" spans="1:46" s="86" customFormat="1" ht="30.75" customHeight="1">
      <c r="A23" s="287"/>
      <c r="B23" s="288"/>
      <c r="C23" s="288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302"/>
      <c r="AK23" s="302"/>
      <c r="AL23" s="302"/>
      <c r="AM23" s="302"/>
      <c r="AN23" s="287"/>
      <c r="AO23" s="287"/>
      <c r="AP23" s="287"/>
      <c r="AQ23" s="294"/>
      <c r="AR23" s="296"/>
      <c r="AS23" s="298"/>
      <c r="AT23" s="300"/>
    </row>
    <row r="24" spans="1:46" s="86" customFormat="1" ht="84.75" customHeight="1">
      <c r="A24" s="287"/>
      <c r="B24" s="288"/>
      <c r="C24" s="288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303"/>
      <c r="AK24" s="303"/>
      <c r="AL24" s="303"/>
      <c r="AM24" s="303"/>
      <c r="AN24" s="287"/>
      <c r="AO24" s="287"/>
      <c r="AP24" s="287"/>
      <c r="AQ24" s="295"/>
      <c r="AR24" s="296"/>
      <c r="AS24" s="299"/>
      <c r="AT24" s="300"/>
    </row>
    <row r="25" spans="1:46" s="89" customFormat="1" ht="47.25" customHeight="1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213"/>
      <c r="Y25" s="213"/>
      <c r="Z25" s="213"/>
      <c r="AA25" s="213"/>
      <c r="AB25" s="213"/>
      <c r="AC25" s="213"/>
      <c r="AD25" s="214"/>
      <c r="AE25" s="214"/>
      <c r="AF25" s="214"/>
      <c r="AG25" s="214"/>
      <c r="AH25" s="214"/>
      <c r="AI25" s="214"/>
      <c r="AJ25" s="198"/>
      <c r="AK25" s="198"/>
      <c r="AL25" s="198"/>
      <c r="AM25" s="198"/>
      <c r="AN25" s="198"/>
      <c r="AO25" s="198"/>
      <c r="AP25" s="198"/>
      <c r="AQ25" s="215"/>
      <c r="AR25" s="216"/>
      <c r="AS25" s="216"/>
      <c r="AT25" s="199"/>
    </row>
    <row r="26" spans="1:46" ht="17.25" customHeight="1"/>
    <row r="27" spans="1:46" ht="30.75" customHeight="1">
      <c r="A27" s="90" t="s">
        <v>277</v>
      </c>
      <c r="B27" s="90"/>
      <c r="C27" s="90"/>
      <c r="D27" s="90"/>
      <c r="E27" s="90"/>
      <c r="F27" s="90"/>
      <c r="G27" s="90"/>
    </row>
    <row r="28" spans="1:46" ht="30.75" customHeight="1">
      <c r="A28" s="90"/>
      <c r="B28" s="90"/>
      <c r="D28" s="90" t="s">
        <v>305</v>
      </c>
      <c r="E28" s="90"/>
      <c r="F28" s="90"/>
      <c r="G28" s="90"/>
    </row>
    <row r="29" spans="1:46" ht="30.75" customHeight="1">
      <c r="A29" s="90"/>
      <c r="D29" s="90" t="s">
        <v>278</v>
      </c>
      <c r="E29" s="90"/>
      <c r="F29" s="90"/>
      <c r="G29" s="90"/>
    </row>
    <row r="30" spans="1:46" ht="30.75" customHeight="1">
      <c r="A30" s="90"/>
      <c r="C30" s="90"/>
      <c r="D30" s="90"/>
      <c r="E30" s="90"/>
      <c r="F30" s="90"/>
      <c r="G30" s="90"/>
    </row>
    <row r="31" spans="1:46" ht="29.25">
      <c r="A31" s="90"/>
      <c r="C31" s="90"/>
      <c r="D31" s="90"/>
      <c r="E31" s="90"/>
      <c r="F31" s="90"/>
      <c r="G31" s="90"/>
    </row>
  </sheetData>
  <mergeCells count="107">
    <mergeCell ref="AP22:AP24"/>
    <mergeCell ref="AQ22:AQ24"/>
    <mergeCell ref="AR22:AR24"/>
    <mergeCell ref="AS22:AS24"/>
    <mergeCell ref="AT22:AT24"/>
    <mergeCell ref="AJ22:AJ24"/>
    <mergeCell ref="AK22:AK24"/>
    <mergeCell ref="AL22:AL24"/>
    <mergeCell ref="AM22:AM24"/>
    <mergeCell ref="AN22:AN24"/>
    <mergeCell ref="AO22:AO24"/>
    <mergeCell ref="AD22:AD24"/>
    <mergeCell ref="AE22:AE24"/>
    <mergeCell ref="AF22:AF24"/>
    <mergeCell ref="AG22:AG24"/>
    <mergeCell ref="AH22:AH24"/>
    <mergeCell ref="AI22:AI24"/>
    <mergeCell ref="X22:X24"/>
    <mergeCell ref="Y22:Y24"/>
    <mergeCell ref="Z22:Z24"/>
    <mergeCell ref="AA22:AA24"/>
    <mergeCell ref="AB22:AB24"/>
    <mergeCell ref="AC22:AC24"/>
    <mergeCell ref="N16:N17"/>
    <mergeCell ref="R22:R24"/>
    <mergeCell ref="S22:S24"/>
    <mergeCell ref="T22:T24"/>
    <mergeCell ref="U22:U24"/>
    <mergeCell ref="V22:V24"/>
    <mergeCell ref="W22:W24"/>
    <mergeCell ref="L22:L24"/>
    <mergeCell ref="M22:M24"/>
    <mergeCell ref="N22:N24"/>
    <mergeCell ref="O22:O24"/>
    <mergeCell ref="P22:P24"/>
    <mergeCell ref="Q22:Q24"/>
    <mergeCell ref="A21:AT21"/>
    <mergeCell ref="J16:J17"/>
    <mergeCell ref="K16:K17"/>
    <mergeCell ref="L16:L17"/>
    <mergeCell ref="M16:M17"/>
    <mergeCell ref="F22:F24"/>
    <mergeCell ref="G22:G24"/>
    <mergeCell ref="H22:H24"/>
    <mergeCell ref="I22:I24"/>
    <mergeCell ref="J22:J24"/>
    <mergeCell ref="K22:K24"/>
    <mergeCell ref="M14:N15"/>
    <mergeCell ref="O14:P15"/>
    <mergeCell ref="Q14:R15"/>
    <mergeCell ref="S14:T15"/>
    <mergeCell ref="AD16:AD17"/>
    <mergeCell ref="A22:A24"/>
    <mergeCell ref="B22:B24"/>
    <mergeCell ref="C22:C24"/>
    <mergeCell ref="D22:D24"/>
    <mergeCell ref="E22:E24"/>
    <mergeCell ref="U16:U17"/>
    <mergeCell ref="V16:V17"/>
    <mergeCell ref="W16:W17"/>
    <mergeCell ref="X16:X17"/>
    <mergeCell ref="Y16:Y17"/>
    <mergeCell ref="Z16:Z17"/>
    <mergeCell ref="O16:O17"/>
    <mergeCell ref="P16:P17"/>
    <mergeCell ref="Q16:Q17"/>
    <mergeCell ref="R16:R17"/>
    <mergeCell ref="S16:S17"/>
    <mergeCell ref="T16:T17"/>
    <mergeCell ref="I16:I17"/>
    <mergeCell ref="Y14:Z15"/>
    <mergeCell ref="AA14:AB15"/>
    <mergeCell ref="AC14:AD15"/>
    <mergeCell ref="AE14:AG14"/>
    <mergeCell ref="AH14:AJ14"/>
    <mergeCell ref="AK14:AM14"/>
    <mergeCell ref="AE15:AE17"/>
    <mergeCell ref="AG15:AG17"/>
    <mergeCell ref="AH15:AH17"/>
    <mergeCell ref="AJ15:AJ17"/>
    <mergeCell ref="AA16:AA17"/>
    <mergeCell ref="AB16:AB17"/>
    <mergeCell ref="AC16:AC17"/>
    <mergeCell ref="U14:V15"/>
    <mergeCell ref="W14:X15"/>
    <mergeCell ref="A14:B15"/>
    <mergeCell ref="C14:D15"/>
    <mergeCell ref="E14:F15"/>
    <mergeCell ref="G14:H15"/>
    <mergeCell ref="I14:J15"/>
    <mergeCell ref="K14:L15"/>
    <mergeCell ref="A2:AQ2"/>
    <mergeCell ref="A3:AQ3"/>
    <mergeCell ref="A4:AT4"/>
    <mergeCell ref="A13:AD13"/>
    <mergeCell ref="AE13:AJ13"/>
    <mergeCell ref="AK13:AM13"/>
    <mergeCell ref="AK15:AK17"/>
    <mergeCell ref="AM15:AM17"/>
    <mergeCell ref="A16:A17"/>
    <mergeCell ref="B16:B17"/>
    <mergeCell ref="C16:C17"/>
    <mergeCell ref="D16:D17"/>
    <mergeCell ref="E16:E17"/>
    <mergeCell ref="F16:F17"/>
    <mergeCell ref="G16:G17"/>
    <mergeCell ref="H16:H17"/>
  </mergeCells>
  <pageMargins left="0.45" right="0.2" top="0.25" bottom="0.25" header="0.05" footer="0.05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BC29"/>
  <sheetViews>
    <sheetView topLeftCell="A3" zoomScale="60" zoomScaleNormal="60" workbookViewId="0">
      <selection activeCell="T13" sqref="T13"/>
    </sheetView>
  </sheetViews>
  <sheetFormatPr defaultRowHeight="21.75"/>
  <cols>
    <col min="1" max="43" width="5.5703125" customWidth="1"/>
    <col min="44" max="44" width="6.7109375" customWidth="1"/>
    <col min="45" max="45" width="4.7109375" customWidth="1"/>
    <col min="46" max="47" width="2.7109375" customWidth="1"/>
    <col min="48" max="59" width="3" customWidth="1"/>
    <col min="60" max="60" width="3.42578125" customWidth="1"/>
    <col min="61" max="61" width="3.85546875" customWidth="1"/>
  </cols>
  <sheetData>
    <row r="2" spans="1:55" ht="44.25" customHeight="1">
      <c r="AR2" s="197" t="s">
        <v>240</v>
      </c>
    </row>
    <row r="3" spans="1:55" ht="40.5" customHeight="1">
      <c r="A3" s="201" t="s">
        <v>241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</row>
    <row r="4" spans="1:55" ht="39" customHeight="1">
      <c r="A4" s="276" t="s">
        <v>222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</row>
    <row r="5" spans="1:55" ht="16.5" customHeight="1"/>
    <row r="6" spans="1:55" ht="28.5" customHeight="1">
      <c r="A6" s="24" t="s">
        <v>279</v>
      </c>
    </row>
    <row r="7" spans="1:55" ht="32.25" customHeight="1">
      <c r="A7" s="304" t="s">
        <v>164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</row>
    <row r="8" spans="1:55">
      <c r="A8" s="305" t="s">
        <v>4</v>
      </c>
      <c r="B8" s="306" t="s">
        <v>153</v>
      </c>
      <c r="C8" s="306" t="s">
        <v>12</v>
      </c>
      <c r="D8" s="305" t="s">
        <v>62</v>
      </c>
      <c r="E8" s="305" t="s">
        <v>63</v>
      </c>
      <c r="F8" s="305" t="s">
        <v>206</v>
      </c>
      <c r="G8" s="305" t="s">
        <v>259</v>
      </c>
      <c r="H8" s="305" t="s">
        <v>154</v>
      </c>
      <c r="I8" s="305" t="s">
        <v>155</v>
      </c>
      <c r="J8" s="305" t="s">
        <v>156</v>
      </c>
      <c r="K8" s="305" t="s">
        <v>64</v>
      </c>
      <c r="L8" s="305" t="s">
        <v>65</v>
      </c>
      <c r="M8" s="305" t="s">
        <v>157</v>
      </c>
      <c r="N8" s="305" t="s">
        <v>158</v>
      </c>
      <c r="O8" s="305" t="s">
        <v>260</v>
      </c>
      <c r="P8" s="305" t="s">
        <v>261</v>
      </c>
      <c r="Q8" s="305" t="s">
        <v>262</v>
      </c>
      <c r="R8" s="305" t="s">
        <v>263</v>
      </c>
      <c r="S8" s="305" t="s">
        <v>264</v>
      </c>
      <c r="T8" s="305" t="s">
        <v>159</v>
      </c>
      <c r="U8" s="305" t="s">
        <v>160</v>
      </c>
      <c r="V8" s="305" t="s">
        <v>161</v>
      </c>
      <c r="W8" s="305" t="s">
        <v>162</v>
      </c>
      <c r="X8" s="307" t="s">
        <v>265</v>
      </c>
      <c r="Y8" s="307" t="s">
        <v>266</v>
      </c>
      <c r="Z8" s="307" t="s">
        <v>267</v>
      </c>
      <c r="AA8" s="307" t="s">
        <v>268</v>
      </c>
      <c r="AB8" s="307" t="s">
        <v>269</v>
      </c>
      <c r="AC8" s="307" t="s">
        <v>270</v>
      </c>
      <c r="AD8" s="307" t="s">
        <v>271</v>
      </c>
      <c r="AE8" s="307" t="s">
        <v>272</v>
      </c>
      <c r="AF8" s="307" t="s">
        <v>273</v>
      </c>
      <c r="AG8" s="307" t="s">
        <v>274</v>
      </c>
      <c r="AH8" s="307" t="s">
        <v>275</v>
      </c>
      <c r="AI8" s="307" t="s">
        <v>297</v>
      </c>
      <c r="AJ8" s="308" t="s">
        <v>163</v>
      </c>
      <c r="AK8" s="308" t="s">
        <v>209</v>
      </c>
      <c r="AL8" s="308" t="s">
        <v>210</v>
      </c>
      <c r="AM8" s="308" t="s">
        <v>207</v>
      </c>
      <c r="AN8" s="305" t="s">
        <v>208</v>
      </c>
      <c r="AO8" s="305" t="s">
        <v>236</v>
      </c>
      <c r="AP8" s="305" t="s">
        <v>276</v>
      </c>
      <c r="AQ8" s="311" t="s">
        <v>280</v>
      </c>
      <c r="AR8" s="312" t="s">
        <v>10</v>
      </c>
    </row>
    <row r="9" spans="1:55">
      <c r="A9" s="305"/>
      <c r="B9" s="306"/>
      <c r="C9" s="306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9"/>
      <c r="AK9" s="309"/>
      <c r="AL9" s="309"/>
      <c r="AM9" s="309"/>
      <c r="AN9" s="305"/>
      <c r="AO9" s="305"/>
      <c r="AP9" s="305"/>
      <c r="AQ9" s="311"/>
      <c r="AR9" s="312"/>
    </row>
    <row r="10" spans="1:55" ht="84.75" customHeight="1">
      <c r="A10" s="305"/>
      <c r="B10" s="306"/>
      <c r="C10" s="306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10"/>
      <c r="AK10" s="310"/>
      <c r="AL10" s="310"/>
      <c r="AM10" s="310"/>
      <c r="AN10" s="305"/>
      <c r="AO10" s="305"/>
      <c r="AP10" s="305"/>
      <c r="AQ10" s="311"/>
      <c r="AR10" s="312"/>
    </row>
    <row r="11" spans="1:55" ht="35.25" customHeight="1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13"/>
      <c r="Y11" s="213"/>
      <c r="Z11" s="213"/>
      <c r="AA11" s="213"/>
      <c r="AB11" s="213"/>
      <c r="AC11" s="213"/>
      <c r="AD11" s="214"/>
      <c r="AE11" s="214"/>
      <c r="AF11" s="214"/>
      <c r="AG11" s="214"/>
      <c r="AH11" s="214"/>
      <c r="AI11" s="214"/>
      <c r="AJ11" s="198"/>
      <c r="AK11" s="198"/>
      <c r="AL11" s="198"/>
      <c r="AM11" s="198"/>
      <c r="AN11" s="198"/>
      <c r="AO11" s="198"/>
      <c r="AP11" s="198"/>
      <c r="AQ11" s="216"/>
      <c r="AR11" s="199"/>
    </row>
    <row r="13" spans="1:55" ht="34.5" customHeight="1">
      <c r="A13" s="24" t="s">
        <v>281</v>
      </c>
    </row>
    <row r="14" spans="1:55" ht="36.75" customHeight="1">
      <c r="A14" s="304" t="s">
        <v>256</v>
      </c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4"/>
      <c r="AQ14" s="304"/>
      <c r="AR14" s="304"/>
    </row>
    <row r="15" spans="1:55">
      <c r="A15" s="305" t="s">
        <v>4</v>
      </c>
      <c r="B15" s="306" t="s">
        <v>153</v>
      </c>
      <c r="C15" s="306" t="s">
        <v>12</v>
      </c>
      <c r="D15" s="305" t="s">
        <v>62</v>
      </c>
      <c r="E15" s="305" t="s">
        <v>63</v>
      </c>
      <c r="F15" s="305" t="s">
        <v>206</v>
      </c>
      <c r="G15" s="305" t="s">
        <v>259</v>
      </c>
      <c r="H15" s="305" t="s">
        <v>154</v>
      </c>
      <c r="I15" s="305" t="s">
        <v>155</v>
      </c>
      <c r="J15" s="305" t="s">
        <v>156</v>
      </c>
      <c r="K15" s="305" t="s">
        <v>64</v>
      </c>
      <c r="L15" s="305" t="s">
        <v>65</v>
      </c>
      <c r="M15" s="305" t="s">
        <v>157</v>
      </c>
      <c r="N15" s="305" t="s">
        <v>158</v>
      </c>
      <c r="O15" s="305" t="s">
        <v>260</v>
      </c>
      <c r="P15" s="305" t="s">
        <v>261</v>
      </c>
      <c r="Q15" s="305" t="s">
        <v>262</v>
      </c>
      <c r="R15" s="305" t="s">
        <v>263</v>
      </c>
      <c r="S15" s="305" t="s">
        <v>264</v>
      </c>
      <c r="T15" s="305" t="s">
        <v>159</v>
      </c>
      <c r="U15" s="305" t="s">
        <v>160</v>
      </c>
      <c r="V15" s="305" t="s">
        <v>161</v>
      </c>
      <c r="W15" s="305" t="s">
        <v>162</v>
      </c>
      <c r="X15" s="307" t="s">
        <v>265</v>
      </c>
      <c r="Y15" s="307" t="s">
        <v>266</v>
      </c>
      <c r="Z15" s="307" t="s">
        <v>267</v>
      </c>
      <c r="AA15" s="307" t="s">
        <v>268</v>
      </c>
      <c r="AB15" s="307" t="s">
        <v>269</v>
      </c>
      <c r="AC15" s="307" t="s">
        <v>270</v>
      </c>
      <c r="AD15" s="307" t="s">
        <v>271</v>
      </c>
      <c r="AE15" s="307" t="s">
        <v>272</v>
      </c>
      <c r="AF15" s="307" t="s">
        <v>273</v>
      </c>
      <c r="AG15" s="307" t="s">
        <v>274</v>
      </c>
      <c r="AH15" s="307" t="s">
        <v>275</v>
      </c>
      <c r="AI15" s="307" t="s">
        <v>297</v>
      </c>
      <c r="AJ15" s="308" t="s">
        <v>163</v>
      </c>
      <c r="AK15" s="308" t="s">
        <v>209</v>
      </c>
      <c r="AL15" s="308" t="s">
        <v>210</v>
      </c>
      <c r="AM15" s="308" t="s">
        <v>207</v>
      </c>
      <c r="AN15" s="305" t="s">
        <v>208</v>
      </c>
      <c r="AO15" s="305" t="s">
        <v>236</v>
      </c>
      <c r="AP15" s="305" t="s">
        <v>276</v>
      </c>
      <c r="AQ15" s="311" t="s">
        <v>280</v>
      </c>
      <c r="AR15" s="312" t="s">
        <v>10</v>
      </c>
    </row>
    <row r="16" spans="1:55">
      <c r="A16" s="305"/>
      <c r="B16" s="306"/>
      <c r="C16" s="306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7"/>
      <c r="Y16" s="307"/>
      <c r="Z16" s="307"/>
      <c r="AA16" s="307"/>
      <c r="AB16" s="307"/>
      <c r="AC16" s="307"/>
      <c r="AD16" s="307"/>
      <c r="AE16" s="307"/>
      <c r="AF16" s="307"/>
      <c r="AG16" s="307"/>
      <c r="AH16" s="307"/>
      <c r="AI16" s="307"/>
      <c r="AJ16" s="309"/>
      <c r="AK16" s="309"/>
      <c r="AL16" s="309"/>
      <c r="AM16" s="309"/>
      <c r="AN16" s="305"/>
      <c r="AO16" s="305"/>
      <c r="AP16" s="305"/>
      <c r="AQ16" s="311"/>
      <c r="AR16" s="312"/>
    </row>
    <row r="17" spans="1:44" ht="83.25" customHeight="1">
      <c r="A17" s="305"/>
      <c r="B17" s="306"/>
      <c r="C17" s="306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7"/>
      <c r="Y17" s="307"/>
      <c r="Z17" s="307"/>
      <c r="AA17" s="307"/>
      <c r="AB17" s="307"/>
      <c r="AC17" s="307"/>
      <c r="AD17" s="307"/>
      <c r="AE17" s="307"/>
      <c r="AF17" s="307"/>
      <c r="AG17" s="307"/>
      <c r="AH17" s="307"/>
      <c r="AI17" s="307"/>
      <c r="AJ17" s="310"/>
      <c r="AK17" s="310"/>
      <c r="AL17" s="310"/>
      <c r="AM17" s="310"/>
      <c r="AN17" s="305"/>
      <c r="AO17" s="305"/>
      <c r="AP17" s="305"/>
      <c r="AQ17" s="311"/>
      <c r="AR17" s="312"/>
    </row>
    <row r="18" spans="1:44" ht="33" customHeight="1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213"/>
      <c r="Y18" s="213"/>
      <c r="Z18" s="213"/>
      <c r="AA18" s="213"/>
      <c r="AB18" s="213"/>
      <c r="AC18" s="213"/>
      <c r="AD18" s="214"/>
      <c r="AE18" s="214"/>
      <c r="AF18" s="214"/>
      <c r="AG18" s="214"/>
      <c r="AH18" s="214"/>
      <c r="AI18" s="214"/>
      <c r="AJ18" s="198"/>
      <c r="AK18" s="198"/>
      <c r="AL18" s="198"/>
      <c r="AM18" s="198"/>
      <c r="AN18" s="198"/>
      <c r="AO18" s="198"/>
      <c r="AP18" s="198"/>
      <c r="AQ18" s="216"/>
      <c r="AR18" s="199"/>
    </row>
    <row r="20" spans="1:44" ht="31.5" customHeight="1">
      <c r="A20" s="24" t="s">
        <v>282</v>
      </c>
    </row>
    <row r="21" spans="1:44" ht="36.75" customHeight="1">
      <c r="A21" s="304" t="s">
        <v>242</v>
      </c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04"/>
      <c r="AN21" s="304"/>
      <c r="AO21" s="304"/>
      <c r="AP21" s="304"/>
      <c r="AQ21" s="304"/>
      <c r="AR21" s="304"/>
    </row>
    <row r="22" spans="1:44">
      <c r="A22" s="305" t="s">
        <v>4</v>
      </c>
      <c r="B22" s="306" t="s">
        <v>153</v>
      </c>
      <c r="C22" s="306" t="s">
        <v>12</v>
      </c>
      <c r="D22" s="305" t="s">
        <v>62</v>
      </c>
      <c r="E22" s="305" t="s">
        <v>63</v>
      </c>
      <c r="F22" s="305" t="s">
        <v>206</v>
      </c>
      <c r="G22" s="305" t="s">
        <v>259</v>
      </c>
      <c r="H22" s="305" t="s">
        <v>154</v>
      </c>
      <c r="I22" s="305" t="s">
        <v>155</v>
      </c>
      <c r="J22" s="305" t="s">
        <v>156</v>
      </c>
      <c r="K22" s="305" t="s">
        <v>64</v>
      </c>
      <c r="L22" s="305" t="s">
        <v>65</v>
      </c>
      <c r="M22" s="305" t="s">
        <v>157</v>
      </c>
      <c r="N22" s="305" t="s">
        <v>158</v>
      </c>
      <c r="O22" s="305" t="s">
        <v>260</v>
      </c>
      <c r="P22" s="305" t="s">
        <v>261</v>
      </c>
      <c r="Q22" s="305" t="s">
        <v>262</v>
      </c>
      <c r="R22" s="305" t="s">
        <v>263</v>
      </c>
      <c r="S22" s="305" t="s">
        <v>264</v>
      </c>
      <c r="T22" s="305" t="s">
        <v>159</v>
      </c>
      <c r="U22" s="305" t="s">
        <v>160</v>
      </c>
      <c r="V22" s="305" t="s">
        <v>161</v>
      </c>
      <c r="W22" s="305" t="s">
        <v>162</v>
      </c>
      <c r="X22" s="307" t="s">
        <v>265</v>
      </c>
      <c r="Y22" s="307" t="s">
        <v>266</v>
      </c>
      <c r="Z22" s="307" t="s">
        <v>267</v>
      </c>
      <c r="AA22" s="307" t="s">
        <v>268</v>
      </c>
      <c r="AB22" s="307" t="s">
        <v>269</v>
      </c>
      <c r="AC22" s="307" t="s">
        <v>270</v>
      </c>
      <c r="AD22" s="307" t="s">
        <v>271</v>
      </c>
      <c r="AE22" s="307" t="s">
        <v>272</v>
      </c>
      <c r="AF22" s="307" t="s">
        <v>273</v>
      </c>
      <c r="AG22" s="307" t="s">
        <v>274</v>
      </c>
      <c r="AH22" s="307" t="s">
        <v>275</v>
      </c>
      <c r="AI22" s="307" t="s">
        <v>297</v>
      </c>
      <c r="AJ22" s="308" t="s">
        <v>163</v>
      </c>
      <c r="AK22" s="308" t="s">
        <v>209</v>
      </c>
      <c r="AL22" s="308" t="s">
        <v>210</v>
      </c>
      <c r="AM22" s="308" t="s">
        <v>207</v>
      </c>
      <c r="AN22" s="305" t="s">
        <v>208</v>
      </c>
      <c r="AO22" s="305" t="s">
        <v>236</v>
      </c>
      <c r="AP22" s="305" t="s">
        <v>276</v>
      </c>
      <c r="AQ22" s="311" t="s">
        <v>280</v>
      </c>
      <c r="AR22" s="312" t="s">
        <v>10</v>
      </c>
    </row>
    <row r="23" spans="1:44">
      <c r="A23" s="305"/>
      <c r="B23" s="306"/>
      <c r="C23" s="306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7"/>
      <c r="Y23" s="307"/>
      <c r="Z23" s="307"/>
      <c r="AA23" s="307"/>
      <c r="AB23" s="307"/>
      <c r="AC23" s="307"/>
      <c r="AD23" s="307"/>
      <c r="AE23" s="307"/>
      <c r="AF23" s="307"/>
      <c r="AG23" s="307"/>
      <c r="AH23" s="307"/>
      <c r="AI23" s="307"/>
      <c r="AJ23" s="309"/>
      <c r="AK23" s="309"/>
      <c r="AL23" s="309"/>
      <c r="AM23" s="309"/>
      <c r="AN23" s="305"/>
      <c r="AO23" s="305"/>
      <c r="AP23" s="305"/>
      <c r="AQ23" s="311"/>
      <c r="AR23" s="312"/>
    </row>
    <row r="24" spans="1:44" ht="83.25" customHeight="1">
      <c r="A24" s="305"/>
      <c r="B24" s="306"/>
      <c r="C24" s="306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5"/>
      <c r="T24" s="305"/>
      <c r="U24" s="305"/>
      <c r="V24" s="305"/>
      <c r="W24" s="305"/>
      <c r="X24" s="307"/>
      <c r="Y24" s="307"/>
      <c r="Z24" s="307"/>
      <c r="AA24" s="307"/>
      <c r="AB24" s="307"/>
      <c r="AC24" s="307"/>
      <c r="AD24" s="307"/>
      <c r="AE24" s="307"/>
      <c r="AF24" s="307"/>
      <c r="AG24" s="307"/>
      <c r="AH24" s="307"/>
      <c r="AI24" s="307"/>
      <c r="AJ24" s="310"/>
      <c r="AK24" s="310"/>
      <c r="AL24" s="310"/>
      <c r="AM24" s="310"/>
      <c r="AN24" s="305"/>
      <c r="AO24" s="305"/>
      <c r="AP24" s="305"/>
      <c r="AQ24" s="311"/>
      <c r="AR24" s="312"/>
    </row>
    <row r="25" spans="1:44" ht="35.25" customHeight="1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213"/>
      <c r="Y25" s="213"/>
      <c r="Z25" s="213"/>
      <c r="AA25" s="213"/>
      <c r="AB25" s="213"/>
      <c r="AC25" s="213"/>
      <c r="AD25" s="214"/>
      <c r="AE25" s="214"/>
      <c r="AF25" s="214"/>
      <c r="AG25" s="214"/>
      <c r="AH25" s="214"/>
      <c r="AI25" s="214"/>
      <c r="AJ25" s="198"/>
      <c r="AK25" s="198"/>
      <c r="AL25" s="198"/>
      <c r="AM25" s="198"/>
      <c r="AN25" s="198"/>
      <c r="AO25" s="198"/>
      <c r="AP25" s="198"/>
      <c r="AQ25" s="216"/>
      <c r="AR25" s="199"/>
    </row>
    <row r="26" spans="1:44" ht="12" customHeight="1"/>
    <row r="27" spans="1:44" ht="27" customHeight="1">
      <c r="A27" s="90" t="s">
        <v>283</v>
      </c>
      <c r="B27" s="90"/>
      <c r="C27" s="90"/>
      <c r="D27" s="90"/>
      <c r="E27" s="90"/>
      <c r="F27" s="90"/>
      <c r="G27" s="90"/>
    </row>
    <row r="28" spans="1:44" ht="27" customHeight="1">
      <c r="B28" s="90"/>
      <c r="C28" s="90"/>
      <c r="D28" s="90" t="s">
        <v>284</v>
      </c>
      <c r="E28" s="90"/>
      <c r="F28" s="90"/>
      <c r="G28" s="90"/>
    </row>
    <row r="29" spans="1:44" ht="27" customHeight="1">
      <c r="A29" s="90"/>
      <c r="B29" s="90"/>
      <c r="C29" s="90"/>
      <c r="D29" s="90" t="s">
        <v>285</v>
      </c>
      <c r="E29" s="90"/>
      <c r="F29" s="90"/>
      <c r="G29" s="90"/>
    </row>
  </sheetData>
  <mergeCells count="136">
    <mergeCell ref="AQ22:AQ24"/>
    <mergeCell ref="AR22:AR24"/>
    <mergeCell ref="AK22:AK24"/>
    <mergeCell ref="AL22:AL24"/>
    <mergeCell ref="AM22:AM24"/>
    <mergeCell ref="AN22:AN24"/>
    <mergeCell ref="AO22:AO24"/>
    <mergeCell ref="AP22:AP24"/>
    <mergeCell ref="AE22:AE24"/>
    <mergeCell ref="AF22:AF24"/>
    <mergeCell ref="AG22:AG24"/>
    <mergeCell ref="AH22:AH24"/>
    <mergeCell ref="AI22:AI24"/>
    <mergeCell ref="AJ22:AJ24"/>
    <mergeCell ref="AB22:AB24"/>
    <mergeCell ref="AC22:AC24"/>
    <mergeCell ref="AD22:AD24"/>
    <mergeCell ref="S22:S24"/>
    <mergeCell ref="T22:T24"/>
    <mergeCell ref="U22:U24"/>
    <mergeCell ref="V22:V24"/>
    <mergeCell ref="W22:W24"/>
    <mergeCell ref="X22:X24"/>
    <mergeCell ref="G22:G24"/>
    <mergeCell ref="H22:H24"/>
    <mergeCell ref="I22:I24"/>
    <mergeCell ref="J22:J24"/>
    <mergeCell ref="K22:K24"/>
    <mergeCell ref="L22:L24"/>
    <mergeCell ref="Y22:Y24"/>
    <mergeCell ref="Z22:Z24"/>
    <mergeCell ref="AA22:AA24"/>
    <mergeCell ref="A22:A24"/>
    <mergeCell ref="B22:B24"/>
    <mergeCell ref="C22:C24"/>
    <mergeCell ref="D22:D24"/>
    <mergeCell ref="E22:E24"/>
    <mergeCell ref="F22:F24"/>
    <mergeCell ref="AN15:AN17"/>
    <mergeCell ref="AO15:AO17"/>
    <mergeCell ref="AP15:AP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M22:M24"/>
    <mergeCell ref="N22:N24"/>
    <mergeCell ref="O22:O24"/>
    <mergeCell ref="P22:P24"/>
    <mergeCell ref="Q22:Q24"/>
    <mergeCell ref="R22:R24"/>
    <mergeCell ref="A21:AR21"/>
    <mergeCell ref="AH15:AH17"/>
    <mergeCell ref="AI15:AI17"/>
    <mergeCell ref="AJ15:AJ17"/>
    <mergeCell ref="AK15:AK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A14:AR14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AQ15:AQ17"/>
    <mergeCell ref="AR15:AR17"/>
    <mergeCell ref="AM8:AM10"/>
    <mergeCell ref="AN8:AN10"/>
    <mergeCell ref="AO8:AO10"/>
    <mergeCell ref="AP8:AP10"/>
    <mergeCell ref="AQ8:AQ10"/>
    <mergeCell ref="AR8:AR10"/>
    <mergeCell ref="AG8:AG10"/>
    <mergeCell ref="AH8:AH10"/>
    <mergeCell ref="AI8:AI10"/>
    <mergeCell ref="AJ8:AJ10"/>
    <mergeCell ref="AK8:AK10"/>
    <mergeCell ref="AL8:AL10"/>
    <mergeCell ref="AC8:AC10"/>
    <mergeCell ref="AD8:AD10"/>
    <mergeCell ref="AE8:AE10"/>
    <mergeCell ref="AF8:AF10"/>
    <mergeCell ref="U8:U10"/>
    <mergeCell ref="V8:V10"/>
    <mergeCell ref="W8:W10"/>
    <mergeCell ref="X8:X10"/>
    <mergeCell ref="Y8:Y10"/>
    <mergeCell ref="Z8:Z10"/>
    <mergeCell ref="A4:AR4"/>
    <mergeCell ref="A7:AR7"/>
    <mergeCell ref="A8:A10"/>
    <mergeCell ref="B8:B10"/>
    <mergeCell ref="C8:C10"/>
    <mergeCell ref="D8:D10"/>
    <mergeCell ref="E8:E10"/>
    <mergeCell ref="F8:F10"/>
    <mergeCell ref="G8:G10"/>
    <mergeCell ref="H8:H10"/>
    <mergeCell ref="O8:O10"/>
    <mergeCell ref="P8:P10"/>
    <mergeCell ref="Q8:Q10"/>
    <mergeCell ref="R8:R10"/>
    <mergeCell ref="S8:S10"/>
    <mergeCell ref="T8:T10"/>
    <mergeCell ref="I8:I10"/>
    <mergeCell ref="J8:J10"/>
    <mergeCell ref="K8:K10"/>
    <mergeCell ref="L8:L10"/>
    <mergeCell ref="M8:M10"/>
    <mergeCell ref="N8:N10"/>
    <mergeCell ref="AA8:AA10"/>
    <mergeCell ref="AB8:AB10"/>
  </mergeCells>
  <pageMargins left="0.7" right="0.2" top="0.25" bottom="0.25" header="0.05" footer="0.05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BE30"/>
  <sheetViews>
    <sheetView topLeftCell="A4" zoomScale="61" zoomScaleNormal="61" workbookViewId="0">
      <selection activeCell="AH21" sqref="AH21"/>
    </sheetView>
  </sheetViews>
  <sheetFormatPr defaultRowHeight="21.75"/>
  <cols>
    <col min="1" max="43" width="5.42578125" customWidth="1"/>
    <col min="44" max="44" width="6.5703125" customWidth="1"/>
    <col min="45" max="45" width="5.42578125" customWidth="1"/>
    <col min="46" max="46" width="9.42578125" customWidth="1"/>
    <col min="47" max="47" width="5.7109375" customWidth="1"/>
    <col min="48" max="49" width="2.7109375" customWidth="1"/>
    <col min="50" max="61" width="3" customWidth="1"/>
    <col min="62" max="62" width="3.42578125" customWidth="1"/>
    <col min="63" max="63" width="3.85546875" customWidth="1"/>
  </cols>
  <sheetData>
    <row r="2" spans="1:57" ht="45" customHeight="1">
      <c r="AU2" s="197" t="s">
        <v>286</v>
      </c>
    </row>
    <row r="3" spans="1:57" ht="42.75" customHeight="1">
      <c r="A3" s="201" t="s">
        <v>241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201"/>
      <c r="AM3" s="201"/>
      <c r="AN3" s="201"/>
      <c r="AO3" s="201"/>
      <c r="AP3" s="201"/>
      <c r="AQ3" s="201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  <c r="BE3" s="201"/>
    </row>
    <row r="4" spans="1:57" ht="48" customHeight="1">
      <c r="A4" s="276" t="s">
        <v>222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276"/>
      <c r="AN4" s="276"/>
      <c r="AO4" s="276"/>
      <c r="AP4" s="276"/>
      <c r="AQ4" s="276"/>
      <c r="AR4" s="276"/>
      <c r="AS4" s="276"/>
      <c r="AT4" s="276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</row>
    <row r="6" spans="1:57" ht="33.75" customHeight="1">
      <c r="A6" s="24" t="s">
        <v>287</v>
      </c>
    </row>
    <row r="7" spans="1:57" ht="36.75" customHeight="1">
      <c r="A7" s="304" t="s">
        <v>243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</row>
    <row r="8" spans="1:57">
      <c r="A8" s="313" t="s">
        <v>4</v>
      </c>
      <c r="B8" s="306" t="s">
        <v>153</v>
      </c>
      <c r="C8" s="306" t="s">
        <v>12</v>
      </c>
      <c r="D8" s="305" t="s">
        <v>62</v>
      </c>
      <c r="E8" s="305" t="s">
        <v>63</v>
      </c>
      <c r="F8" s="305" t="s">
        <v>206</v>
      </c>
      <c r="G8" s="305" t="s">
        <v>259</v>
      </c>
      <c r="H8" s="305" t="s">
        <v>154</v>
      </c>
      <c r="I8" s="305" t="s">
        <v>155</v>
      </c>
      <c r="J8" s="305" t="s">
        <v>156</v>
      </c>
      <c r="K8" s="305" t="s">
        <v>64</v>
      </c>
      <c r="L8" s="305" t="s">
        <v>65</v>
      </c>
      <c r="M8" s="305" t="s">
        <v>157</v>
      </c>
      <c r="N8" s="305" t="s">
        <v>158</v>
      </c>
      <c r="O8" s="305" t="s">
        <v>260</v>
      </c>
      <c r="P8" s="305" t="s">
        <v>261</v>
      </c>
      <c r="Q8" s="305" t="s">
        <v>262</v>
      </c>
      <c r="R8" s="305" t="s">
        <v>263</v>
      </c>
      <c r="S8" s="305" t="s">
        <v>264</v>
      </c>
      <c r="T8" s="305" t="s">
        <v>159</v>
      </c>
      <c r="U8" s="305" t="s">
        <v>160</v>
      </c>
      <c r="V8" s="305" t="s">
        <v>161</v>
      </c>
      <c r="W8" s="305" t="s">
        <v>162</v>
      </c>
      <c r="X8" s="307" t="s">
        <v>265</v>
      </c>
      <c r="Y8" s="307" t="s">
        <v>266</v>
      </c>
      <c r="Z8" s="307" t="s">
        <v>267</v>
      </c>
      <c r="AA8" s="307" t="s">
        <v>268</v>
      </c>
      <c r="AB8" s="307" t="s">
        <v>269</v>
      </c>
      <c r="AC8" s="307" t="s">
        <v>270</v>
      </c>
      <c r="AD8" s="307" t="s">
        <v>271</v>
      </c>
      <c r="AE8" s="307" t="s">
        <v>272</v>
      </c>
      <c r="AF8" s="307" t="s">
        <v>273</v>
      </c>
      <c r="AG8" s="307" t="s">
        <v>274</v>
      </c>
      <c r="AH8" s="307" t="s">
        <v>275</v>
      </c>
      <c r="AI8" s="307" t="s">
        <v>297</v>
      </c>
      <c r="AJ8" s="308" t="s">
        <v>163</v>
      </c>
      <c r="AK8" s="308" t="s">
        <v>209</v>
      </c>
      <c r="AL8" s="308" t="s">
        <v>210</v>
      </c>
      <c r="AM8" s="308" t="s">
        <v>207</v>
      </c>
      <c r="AN8" s="305" t="s">
        <v>208</v>
      </c>
      <c r="AO8" s="305" t="s">
        <v>236</v>
      </c>
      <c r="AP8" s="305" t="s">
        <v>276</v>
      </c>
      <c r="AQ8" s="311" t="s">
        <v>280</v>
      </c>
      <c r="AR8" s="312" t="s">
        <v>10</v>
      </c>
    </row>
    <row r="9" spans="1:57">
      <c r="A9" s="313"/>
      <c r="B9" s="306"/>
      <c r="C9" s="306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9"/>
      <c r="AK9" s="309"/>
      <c r="AL9" s="309"/>
      <c r="AM9" s="309"/>
      <c r="AN9" s="305"/>
      <c r="AO9" s="305"/>
      <c r="AP9" s="305"/>
      <c r="AQ9" s="311"/>
      <c r="AR9" s="312"/>
    </row>
    <row r="10" spans="1:57" ht="87" customHeight="1">
      <c r="A10" s="313"/>
      <c r="B10" s="306"/>
      <c r="C10" s="306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10"/>
      <c r="AK10" s="310"/>
      <c r="AL10" s="310"/>
      <c r="AM10" s="310"/>
      <c r="AN10" s="305"/>
      <c r="AO10" s="305"/>
      <c r="AP10" s="305"/>
      <c r="AQ10" s="311"/>
      <c r="AR10" s="312"/>
    </row>
    <row r="11" spans="1:57" ht="33.75" customHeight="1">
      <c r="A11" s="21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13"/>
      <c r="Y11" s="213"/>
      <c r="Z11" s="213"/>
      <c r="AA11" s="213"/>
      <c r="AB11" s="213"/>
      <c r="AC11" s="213"/>
      <c r="AD11" s="214"/>
      <c r="AE11" s="214"/>
      <c r="AF11" s="214"/>
      <c r="AG11" s="214"/>
      <c r="AH11" s="214"/>
      <c r="AI11" s="214"/>
      <c r="AJ11" s="198"/>
      <c r="AK11" s="198"/>
      <c r="AL11" s="198"/>
      <c r="AM11" s="198"/>
      <c r="AN11" s="198"/>
      <c r="AO11" s="198"/>
      <c r="AP11" s="198"/>
      <c r="AQ11" s="216"/>
      <c r="AR11" s="199"/>
    </row>
    <row r="13" spans="1:57" ht="33" customHeight="1">
      <c r="A13" s="24" t="s">
        <v>302</v>
      </c>
    </row>
    <row r="14" spans="1:57" ht="34.5" customHeight="1">
      <c r="A14" s="314" t="s">
        <v>300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31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  <c r="AS14" s="315"/>
      <c r="AT14" s="316"/>
    </row>
    <row r="15" spans="1:57">
      <c r="A15" s="305" t="s">
        <v>4</v>
      </c>
      <c r="B15" s="306" t="s">
        <v>153</v>
      </c>
      <c r="C15" s="306" t="s">
        <v>12</v>
      </c>
      <c r="D15" s="305" t="s">
        <v>62</v>
      </c>
      <c r="E15" s="305" t="s">
        <v>63</v>
      </c>
      <c r="F15" s="305" t="s">
        <v>206</v>
      </c>
      <c r="G15" s="305" t="s">
        <v>259</v>
      </c>
      <c r="H15" s="305" t="s">
        <v>154</v>
      </c>
      <c r="I15" s="305" t="s">
        <v>155</v>
      </c>
      <c r="J15" s="305" t="s">
        <v>156</v>
      </c>
      <c r="K15" s="305" t="s">
        <v>64</v>
      </c>
      <c r="L15" s="305" t="s">
        <v>65</v>
      </c>
      <c r="M15" s="305" t="s">
        <v>157</v>
      </c>
      <c r="N15" s="305" t="s">
        <v>158</v>
      </c>
      <c r="O15" s="305" t="s">
        <v>260</v>
      </c>
      <c r="P15" s="305" t="s">
        <v>261</v>
      </c>
      <c r="Q15" s="305" t="s">
        <v>262</v>
      </c>
      <c r="R15" s="305" t="s">
        <v>263</v>
      </c>
      <c r="S15" s="305" t="s">
        <v>264</v>
      </c>
      <c r="T15" s="305" t="s">
        <v>159</v>
      </c>
      <c r="U15" s="305" t="s">
        <v>160</v>
      </c>
      <c r="V15" s="305" t="s">
        <v>161</v>
      </c>
      <c r="W15" s="305" t="s">
        <v>162</v>
      </c>
      <c r="X15" s="307" t="s">
        <v>265</v>
      </c>
      <c r="Y15" s="307" t="s">
        <v>266</v>
      </c>
      <c r="Z15" s="307" t="s">
        <v>267</v>
      </c>
      <c r="AA15" s="307" t="s">
        <v>268</v>
      </c>
      <c r="AB15" s="307" t="s">
        <v>269</v>
      </c>
      <c r="AC15" s="307" t="s">
        <v>270</v>
      </c>
      <c r="AD15" s="307" t="s">
        <v>271</v>
      </c>
      <c r="AE15" s="307" t="s">
        <v>272</v>
      </c>
      <c r="AF15" s="307" t="s">
        <v>273</v>
      </c>
      <c r="AG15" s="307" t="s">
        <v>274</v>
      </c>
      <c r="AH15" s="307" t="s">
        <v>275</v>
      </c>
      <c r="AI15" s="307" t="s">
        <v>297</v>
      </c>
      <c r="AJ15" s="308" t="s">
        <v>163</v>
      </c>
      <c r="AK15" s="308" t="s">
        <v>209</v>
      </c>
      <c r="AL15" s="308" t="s">
        <v>210</v>
      </c>
      <c r="AM15" s="308" t="s">
        <v>207</v>
      </c>
      <c r="AN15" s="305" t="s">
        <v>208</v>
      </c>
      <c r="AO15" s="305" t="s">
        <v>236</v>
      </c>
      <c r="AP15" s="305" t="s">
        <v>276</v>
      </c>
      <c r="AQ15" s="293" t="s">
        <v>308</v>
      </c>
      <c r="AR15" s="317" t="s">
        <v>235</v>
      </c>
      <c r="AS15" s="311" t="s">
        <v>244</v>
      </c>
      <c r="AT15" s="312" t="s">
        <v>10</v>
      </c>
    </row>
    <row r="16" spans="1:57">
      <c r="A16" s="305"/>
      <c r="B16" s="306"/>
      <c r="C16" s="306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7"/>
      <c r="Y16" s="307"/>
      <c r="Z16" s="307"/>
      <c r="AA16" s="307"/>
      <c r="AB16" s="307"/>
      <c r="AC16" s="307"/>
      <c r="AD16" s="307"/>
      <c r="AE16" s="307"/>
      <c r="AF16" s="307"/>
      <c r="AG16" s="307"/>
      <c r="AH16" s="307"/>
      <c r="AI16" s="307"/>
      <c r="AJ16" s="309"/>
      <c r="AK16" s="309"/>
      <c r="AL16" s="309"/>
      <c r="AM16" s="309"/>
      <c r="AN16" s="305"/>
      <c r="AO16" s="305"/>
      <c r="AP16" s="305"/>
      <c r="AQ16" s="294"/>
      <c r="AR16" s="317"/>
      <c r="AS16" s="311"/>
      <c r="AT16" s="312"/>
    </row>
    <row r="17" spans="1:46" ht="109.5" customHeight="1">
      <c r="A17" s="305"/>
      <c r="B17" s="306"/>
      <c r="C17" s="306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7"/>
      <c r="Y17" s="307"/>
      <c r="Z17" s="307"/>
      <c r="AA17" s="307"/>
      <c r="AB17" s="307"/>
      <c r="AC17" s="307"/>
      <c r="AD17" s="307"/>
      <c r="AE17" s="307"/>
      <c r="AF17" s="307"/>
      <c r="AG17" s="307"/>
      <c r="AH17" s="307"/>
      <c r="AI17" s="307"/>
      <c r="AJ17" s="310"/>
      <c r="AK17" s="310"/>
      <c r="AL17" s="310"/>
      <c r="AM17" s="310"/>
      <c r="AN17" s="305"/>
      <c r="AO17" s="305"/>
      <c r="AP17" s="305"/>
      <c r="AQ17" s="295"/>
      <c r="AR17" s="317"/>
      <c r="AS17" s="311"/>
      <c r="AT17" s="312"/>
    </row>
    <row r="18" spans="1:46" ht="40.5" customHeight="1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213"/>
      <c r="Y18" s="213"/>
      <c r="Z18" s="213"/>
      <c r="AA18" s="213"/>
      <c r="AB18" s="213"/>
      <c r="AC18" s="213"/>
      <c r="AD18" s="214"/>
      <c r="AE18" s="214"/>
      <c r="AF18" s="214"/>
      <c r="AG18" s="214"/>
      <c r="AH18" s="214"/>
      <c r="AI18" s="214"/>
      <c r="AJ18" s="198"/>
      <c r="AK18" s="198"/>
      <c r="AL18" s="198"/>
      <c r="AM18" s="198"/>
      <c r="AN18" s="198"/>
      <c r="AO18" s="198"/>
      <c r="AP18" s="198"/>
      <c r="AQ18" s="198"/>
      <c r="AR18" s="216"/>
      <c r="AS18" s="216"/>
      <c r="AT18" s="199"/>
    </row>
    <row r="20" spans="1:46" ht="30" customHeight="1">
      <c r="A20" s="90" t="s">
        <v>291</v>
      </c>
      <c r="B20" s="90"/>
      <c r="C20" s="90"/>
      <c r="D20" s="90"/>
      <c r="E20" s="90"/>
      <c r="F20" s="89"/>
      <c r="G20" s="89"/>
      <c r="H20" s="90"/>
      <c r="I20" s="90"/>
    </row>
    <row r="21" spans="1:46" ht="30" customHeight="1">
      <c r="A21" s="90"/>
      <c r="B21" s="90"/>
      <c r="C21" s="90"/>
      <c r="D21" s="90" t="s">
        <v>292</v>
      </c>
      <c r="E21" s="90"/>
      <c r="F21" s="90"/>
      <c r="G21" s="90"/>
      <c r="H21" s="90"/>
      <c r="I21" s="90"/>
    </row>
    <row r="22" spans="1:46" ht="30" customHeight="1">
      <c r="A22" s="90"/>
      <c r="D22" s="20"/>
      <c r="E22" s="218" t="s">
        <v>288</v>
      </c>
      <c r="F22" s="218"/>
      <c r="G22" s="90"/>
      <c r="H22" s="90"/>
      <c r="I22" s="90"/>
    </row>
    <row r="23" spans="1:46" ht="30" customHeight="1">
      <c r="D23" s="90"/>
      <c r="E23" s="90" t="s">
        <v>289</v>
      </c>
      <c r="F23" s="113"/>
      <c r="G23" s="90"/>
      <c r="H23" s="90"/>
      <c r="I23" s="90"/>
    </row>
    <row r="24" spans="1:46" ht="30" customHeight="1">
      <c r="D24" s="90"/>
      <c r="E24" s="20"/>
      <c r="F24" s="90" t="s">
        <v>301</v>
      </c>
      <c r="G24" s="20"/>
      <c r="H24" s="90"/>
      <c r="I24" s="90"/>
    </row>
    <row r="25" spans="1:46" ht="30" customHeight="1">
      <c r="D25" s="90"/>
      <c r="E25" s="20"/>
      <c r="F25" s="90" t="s">
        <v>304</v>
      </c>
      <c r="G25" s="20"/>
      <c r="H25" s="20"/>
      <c r="I25" s="20"/>
    </row>
    <row r="26" spans="1:46" ht="30" customHeight="1">
      <c r="D26" s="20"/>
      <c r="E26" s="20"/>
      <c r="F26" s="90" t="s">
        <v>306</v>
      </c>
      <c r="G26" s="20"/>
      <c r="H26" s="20"/>
      <c r="I26" s="20"/>
    </row>
    <row r="27" spans="1:46" ht="30" customHeight="1">
      <c r="A27" s="200"/>
      <c r="F27" s="90" t="s">
        <v>307</v>
      </c>
      <c r="G27" s="203"/>
    </row>
    <row r="28" spans="1:46" ht="30" customHeight="1">
      <c r="A28" s="90"/>
      <c r="C28" s="90"/>
      <c r="D28" s="202" t="s">
        <v>290</v>
      </c>
      <c r="E28" s="25"/>
      <c r="F28" s="25"/>
      <c r="G28" s="25"/>
    </row>
    <row r="29" spans="1:46" ht="29.25">
      <c r="A29" s="90"/>
      <c r="C29" s="90"/>
      <c r="D29" s="203"/>
      <c r="E29" s="203"/>
      <c r="F29" s="25"/>
      <c r="G29" s="25"/>
    </row>
    <row r="30" spans="1:46" ht="34.5">
      <c r="B30" s="200"/>
      <c r="C30" s="90"/>
      <c r="G30" s="22"/>
    </row>
  </sheetData>
  <mergeCells count="93">
    <mergeCell ref="A14:AT14"/>
    <mergeCell ref="AS15:AS17"/>
    <mergeCell ref="AT15:AT17"/>
    <mergeCell ref="AN15:AN17"/>
    <mergeCell ref="AO15:AO17"/>
    <mergeCell ref="AP15:AP17"/>
    <mergeCell ref="AQ15:AQ17"/>
    <mergeCell ref="AR15:AR17"/>
    <mergeCell ref="AM15:AM17"/>
    <mergeCell ref="AB15:AB17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L15:AL17"/>
    <mergeCell ref="AA15:AA17"/>
    <mergeCell ref="P15:P17"/>
    <mergeCell ref="Q15:Q17"/>
    <mergeCell ref="R15:R17"/>
    <mergeCell ref="S15:S17"/>
    <mergeCell ref="T15:T17"/>
    <mergeCell ref="U15:U17"/>
    <mergeCell ref="V15:V17"/>
    <mergeCell ref="W15:W17"/>
    <mergeCell ref="X15:X17"/>
    <mergeCell ref="Y15:Y17"/>
    <mergeCell ref="Z15:Z17"/>
    <mergeCell ref="O15:O17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L15:L17"/>
    <mergeCell ref="M15:M17"/>
    <mergeCell ref="N15:N17"/>
    <mergeCell ref="AR8:AR10"/>
    <mergeCell ref="AG8:AG10"/>
    <mergeCell ref="AH8:AH10"/>
    <mergeCell ref="AI8:AI10"/>
    <mergeCell ref="AJ8:AJ10"/>
    <mergeCell ref="AK8:AK10"/>
    <mergeCell ref="AL8:AL10"/>
    <mergeCell ref="AM8:AM10"/>
    <mergeCell ref="AN8:AN10"/>
    <mergeCell ref="AO8:AO10"/>
    <mergeCell ref="AP8:AP10"/>
    <mergeCell ref="AQ8:AQ10"/>
    <mergeCell ref="S8:S10"/>
    <mergeCell ref="AF8:AF10"/>
    <mergeCell ref="U8:U10"/>
    <mergeCell ref="V8:V10"/>
    <mergeCell ref="W8:W10"/>
    <mergeCell ref="X8:X10"/>
    <mergeCell ref="Y8:Y10"/>
    <mergeCell ref="Z8:Z10"/>
    <mergeCell ref="AA8:AA10"/>
    <mergeCell ref="AB8:AB10"/>
    <mergeCell ref="AC8:AC10"/>
    <mergeCell ref="AD8:AD10"/>
    <mergeCell ref="AE8:AE10"/>
    <mergeCell ref="N8:N10"/>
    <mergeCell ref="O8:O10"/>
    <mergeCell ref="P8:P10"/>
    <mergeCell ref="Q8:Q10"/>
    <mergeCell ref="R8:R10"/>
    <mergeCell ref="A4:AT4"/>
    <mergeCell ref="A7:AR7"/>
    <mergeCell ref="A8:A10"/>
    <mergeCell ref="B8:B10"/>
    <mergeCell ref="C8:C10"/>
    <mergeCell ref="D8:D10"/>
    <mergeCell ref="E8:E10"/>
    <mergeCell ref="F8:F10"/>
    <mergeCell ref="G8:G10"/>
    <mergeCell ref="H8:H10"/>
    <mergeCell ref="T8:T10"/>
    <mergeCell ref="I8:I10"/>
    <mergeCell ref="J8:J10"/>
    <mergeCell ref="K8:K10"/>
    <mergeCell ref="L8:L10"/>
    <mergeCell ref="M8:M10"/>
  </mergeCells>
  <pageMargins left="0.45" right="0.2" top="0.25" bottom="0.25" header="0.05" footer="0.05"/>
  <pageSetup paperSize="9" scale="5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BE31"/>
  <sheetViews>
    <sheetView zoomScale="60" zoomScaleNormal="60" workbookViewId="0">
      <selection sqref="A1:XFD1048576"/>
    </sheetView>
  </sheetViews>
  <sheetFormatPr defaultRowHeight="21.75"/>
  <cols>
    <col min="1" max="1" width="5.42578125" customWidth="1"/>
    <col min="2" max="2" width="5" customWidth="1"/>
    <col min="3" max="5" width="5.42578125" customWidth="1"/>
    <col min="6" max="6" width="4.7109375" customWidth="1"/>
    <col min="7" max="9" width="5.42578125" customWidth="1"/>
    <col min="10" max="10" width="5" customWidth="1"/>
    <col min="11" max="11" width="5.42578125" customWidth="1"/>
    <col min="12" max="12" width="5" customWidth="1"/>
    <col min="13" max="13" width="5.42578125" customWidth="1"/>
    <col min="14" max="14" width="4.5703125" customWidth="1"/>
    <col min="15" max="15" width="5.42578125" customWidth="1"/>
    <col min="16" max="16" width="5" customWidth="1"/>
    <col min="17" max="23" width="5.42578125" customWidth="1"/>
    <col min="24" max="24" width="5.140625" customWidth="1"/>
    <col min="25" max="35" width="5.5703125" customWidth="1"/>
    <col min="36" max="36" width="6.140625" customWidth="1"/>
    <col min="37" max="37" width="5.28515625" customWidth="1"/>
    <col min="38" max="40" width="6.140625" customWidth="1"/>
    <col min="41" max="41" width="5.42578125" customWidth="1"/>
    <col min="42" max="42" width="6.140625" customWidth="1"/>
    <col min="43" max="43" width="6" customWidth="1"/>
    <col min="44" max="44" width="5.5703125" customWidth="1"/>
    <col min="45" max="46" width="6.28515625" customWidth="1"/>
    <col min="47" max="47" width="7" customWidth="1"/>
    <col min="48" max="48" width="2.7109375" customWidth="1"/>
    <col min="49" max="60" width="3" customWidth="1"/>
    <col min="61" max="61" width="3.42578125" customWidth="1"/>
    <col min="62" max="62" width="3.85546875" customWidth="1"/>
  </cols>
  <sheetData>
    <row r="1" spans="1:57" s="231" customFormat="1" ht="28.5" customHeight="1">
      <c r="A1" s="225">
        <v>10</v>
      </c>
      <c r="B1" s="226">
        <f t="shared" ref="B1:D1" si="0">IF(A1=0,0,IF(A1&lt;10,1,IF(MOD(A1,30)&lt;10,ROUNDDOWN(A1/30,0),ROUNDUP(A1/30,0))))</f>
        <v>1</v>
      </c>
      <c r="C1" s="225">
        <v>11</v>
      </c>
      <c r="D1" s="226">
        <f t="shared" si="0"/>
        <v>1</v>
      </c>
      <c r="E1" s="225">
        <v>20</v>
      </c>
      <c r="F1" s="226">
        <f>IF(E1=0,0,IF(E1&lt;10,1,IF(MOD(E1,40)&lt;10,ROUNDDOWN(E1/40,0),ROUNDUP(E1/40,0))))</f>
        <v>1</v>
      </c>
      <c r="G1" s="225">
        <v>20</v>
      </c>
      <c r="H1" s="226">
        <f>IF(G1=0,0,IF(G1&lt;10,1,IF(MOD(G1,40)&lt;10,ROUNDDOWN(G1/40,0),ROUNDUP(G1/40,0))))</f>
        <v>1</v>
      </c>
      <c r="I1" s="225">
        <v>20</v>
      </c>
      <c r="J1" s="226">
        <f>IF(I1=0,0,IF(I1&lt;10,1,IF(MOD(I1,40)&lt;10,ROUNDDOWN(I1/40,0),ROUNDUP(I1/40,0))))</f>
        <v>1</v>
      </c>
      <c r="K1" s="225">
        <v>20</v>
      </c>
      <c r="L1" s="226">
        <f>IF(K1=0,0,IF(K1&lt;10,1,IF(MOD(K1,40)&lt;10,ROUNDDOWN(K1/40,0),ROUNDUP(K1/40,0))))</f>
        <v>1</v>
      </c>
      <c r="M1" s="225">
        <v>19</v>
      </c>
      <c r="N1" s="226">
        <f>IF(M1=0,0,IF(M1&lt;10,1,IF(MOD(M1,40)&lt;10,ROUNDDOWN(M1/40,0),ROUNDUP(M1/40,0))))</f>
        <v>1</v>
      </c>
      <c r="O1" s="225">
        <v>0</v>
      </c>
      <c r="P1" s="226">
        <f>IF(O1=0,0,IF(O1&lt;10,1,IF(MOD(O1,40)&lt;10,ROUNDDOWN(O1/40,0),ROUNDUP(O1/40,0))))</f>
        <v>0</v>
      </c>
      <c r="Q1" s="225">
        <v>0</v>
      </c>
      <c r="R1" s="226">
        <f>IF(Q1=0,0,IF(Q1&lt;10,1,IF(MOD(Q1,40)&lt;10,ROUNDDOWN(Q1/40,0),ROUNDUP(Q1/40,0))))</f>
        <v>0</v>
      </c>
      <c r="S1" s="225">
        <v>0</v>
      </c>
      <c r="T1" s="226">
        <f>IF(S1=0,0,IF(S1&lt;10,1,IF(MOD(S1,40)&lt;10,ROUNDDOWN(S1/40,0),ROUNDUP(S1/40,0))))</f>
        <v>0</v>
      </c>
      <c r="U1" s="225">
        <v>0</v>
      </c>
      <c r="V1" s="226">
        <f>IF(U1=0,0,IF(U1&lt;10,1,IF(MOD(U1,40)&lt;10,ROUNDDOWN(U1/40,0),ROUNDUP(U1/40,0))))</f>
        <v>0</v>
      </c>
      <c r="W1" s="225">
        <v>0</v>
      </c>
      <c r="X1" s="226">
        <f>IF(W1=0,0,IF(W1&lt;10,1,IF(MOD(W1,40)&lt;10,ROUNDDOWN(W1/40,0),ROUNDUP(W1/40,0))))</f>
        <v>0</v>
      </c>
      <c r="Y1" s="225">
        <v>0</v>
      </c>
      <c r="Z1" s="226">
        <f>IF(Y1=0,0,IF(Y1&lt;10,1,IF(MOD(Y1,40)&lt;10,ROUNDDOWN(Y1/40,0),ROUNDUP(Y1/40,0))))</f>
        <v>0</v>
      </c>
      <c r="AA1" s="225">
        <v>0</v>
      </c>
      <c r="AB1" s="226">
        <f>IF(AA1=0,0,IF(AA1&lt;10,1,IF(MOD(AA1,40)&lt;10,ROUNDDOWN(AA1/40,0),ROUNDUP(AA1/40,0))))</f>
        <v>0</v>
      </c>
      <c r="AC1" s="227">
        <f>A1+C1+E1+G1+I1+K1+M1+O1+Q1+S1+U1+W1+Y1+AA1</f>
        <v>120</v>
      </c>
      <c r="AD1" s="227">
        <f>B1+D1+F1+H1+J1+L1+N1+P1+R1+T1+V1+X1+Z1+AB1</f>
        <v>7</v>
      </c>
      <c r="AE1" s="225">
        <v>3</v>
      </c>
      <c r="AF1" s="225">
        <v>14</v>
      </c>
      <c r="AG1" s="227">
        <f>SUM(AE1:AF1)</f>
        <v>17</v>
      </c>
      <c r="AH1" s="228">
        <f t="shared" ref="AH1" si="1">IF(AC1&lt;=0,0,IF(AC1&lt;=359,1,IF(AC1&lt;=719,2,IF(AC1&lt;=1079,3,IF(AC1&lt;=1679,4,IF(AC1&lt;=1680,5,IF(AC1&lt;=1680,1,5)))))))</f>
        <v>1</v>
      </c>
      <c r="AI1" s="229">
        <f>IF((A1+C1+E1+G1+I1+K1+M1+O1)&lt;=0,0,IF((A1+C1+E1+G1+I1+K1+M1+O1)&lt;=20,1,IF((A1+C1+E1+G1+I1+K1+M1+O1)&lt;=40,2,IF((A1+C1+E1+G1+I1+K1+M1+O1)&lt;=60,3,IF((A1+C1+E1+G1+I1+K1+M1+O1)&lt;=80,4,IF((A1+C1+E1+G1+I1+K1+M1+O1)&lt;=100,5,IF((A1+C1+E1+G1+I1+K1+M1+O1)&lt;=120,6,0)))))))+((R1+T1+V1+X1+Z1+AB1)*2)</f>
        <v>6</v>
      </c>
      <c r="AJ1" s="227">
        <f>SUM(AH1:AI1)</f>
        <v>7</v>
      </c>
      <c r="AK1" s="227">
        <f>SUM(AE1)-AH1</f>
        <v>2</v>
      </c>
      <c r="AL1" s="227">
        <f>SUM(AF1)-AI1</f>
        <v>8</v>
      </c>
      <c r="AM1" s="227">
        <f>SUM(AG1)-AJ1</f>
        <v>10</v>
      </c>
      <c r="AN1" s="230">
        <f>SUM(AM1)/AJ1*100</f>
        <v>142.85714285714286</v>
      </c>
      <c r="AO1" s="225">
        <v>2</v>
      </c>
      <c r="AP1" s="225">
        <v>1</v>
      </c>
      <c r="AQ1" s="225">
        <v>0</v>
      </c>
      <c r="AR1" s="225">
        <v>2</v>
      </c>
      <c r="AS1" s="227">
        <f>SUM(AM1)-AO1-AP1+AQ1+AR1</f>
        <v>9</v>
      </c>
      <c r="AT1" s="230">
        <f>SUM(AS1)/AJ1*100</f>
        <v>128.57142857142858</v>
      </c>
      <c r="AW1" s="232" t="s">
        <v>310</v>
      </c>
      <c r="AX1" s="233"/>
      <c r="AY1" s="233"/>
      <c r="AZ1" s="233"/>
      <c r="BA1" s="233"/>
      <c r="BB1" s="234"/>
      <c r="BC1" s="234"/>
      <c r="BD1" s="234"/>
      <c r="BE1" s="235"/>
    </row>
    <row r="2" spans="1:57" ht="48" customHeight="1">
      <c r="A2" s="275" t="s">
        <v>257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12"/>
      <c r="AS2" s="212"/>
      <c r="AT2" s="197" t="s">
        <v>239</v>
      </c>
      <c r="AU2" s="212"/>
      <c r="AV2" s="212"/>
      <c r="AW2" s="212"/>
      <c r="AX2" s="212"/>
      <c r="AY2" s="212"/>
      <c r="AZ2" s="212"/>
      <c r="BA2" s="212"/>
      <c r="BB2" s="212"/>
      <c r="BC2" s="212"/>
      <c r="BD2" s="212"/>
    </row>
    <row r="3" spans="1:57" ht="45" customHeight="1">
      <c r="A3" s="276" t="s">
        <v>152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</row>
    <row r="4" spans="1:57" ht="42.75" customHeight="1">
      <c r="A4" s="276" t="s">
        <v>314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24" t="s">
        <v>309</v>
      </c>
      <c r="AU4" s="201"/>
      <c r="AV4" s="201"/>
      <c r="AW4" s="201"/>
      <c r="AX4" s="201"/>
      <c r="AY4" s="201"/>
      <c r="AZ4" s="201"/>
      <c r="BA4" s="201"/>
      <c r="BB4" s="201"/>
      <c r="BC4" s="201"/>
      <c r="BD4" s="201"/>
    </row>
    <row r="6" spans="1:57" s="91" customFormat="1" ht="36.75" customHeight="1">
      <c r="A6" s="24" t="s">
        <v>258</v>
      </c>
      <c r="B6" s="23"/>
      <c r="C6" s="23"/>
      <c r="D6" s="23"/>
      <c r="E6" s="23"/>
    </row>
    <row r="7" spans="1:57" s="91" customFormat="1" ht="30.75" customHeight="1">
      <c r="A7" s="23" t="s">
        <v>238</v>
      </c>
      <c r="B7" s="23"/>
      <c r="C7" s="23"/>
      <c r="D7" s="23"/>
      <c r="E7" s="23"/>
    </row>
    <row r="8" spans="1:57" s="91" customFormat="1" ht="30.75" customHeight="1">
      <c r="A8" s="23" t="s">
        <v>205</v>
      </c>
      <c r="B8" s="23"/>
      <c r="C8" s="23"/>
      <c r="D8" s="23"/>
      <c r="E8" s="23"/>
    </row>
    <row r="9" spans="1:57" s="91" customFormat="1" ht="30.75" customHeight="1">
      <c r="A9" s="23" t="s">
        <v>66</v>
      </c>
      <c r="B9" s="23"/>
      <c r="C9" s="23"/>
      <c r="D9" s="23"/>
      <c r="E9" s="23"/>
    </row>
    <row r="10" spans="1:57" s="91" customFormat="1" ht="30.75" customHeight="1">
      <c r="A10" s="23" t="s">
        <v>68</v>
      </c>
      <c r="B10" s="23"/>
      <c r="C10" s="23"/>
      <c r="D10" s="23"/>
      <c r="E10" s="23"/>
    </row>
    <row r="11" spans="1:57" s="91" customFormat="1" ht="30.75" customHeight="1">
      <c r="A11" s="23" t="s">
        <v>69</v>
      </c>
      <c r="B11" s="23"/>
      <c r="C11" s="23"/>
      <c r="D11" s="23"/>
      <c r="E11" s="23"/>
    </row>
    <row r="12" spans="1:57" s="91" customFormat="1" ht="36" customHeight="1">
      <c r="A12" s="24" t="s">
        <v>67</v>
      </c>
      <c r="B12" s="23"/>
      <c r="C12" s="23"/>
      <c r="D12" s="23"/>
      <c r="E12" s="23"/>
    </row>
    <row r="13" spans="1:57" s="85" customFormat="1" ht="30.75" customHeight="1">
      <c r="A13" s="277" t="s">
        <v>0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9"/>
      <c r="AE13" s="277" t="s">
        <v>8</v>
      </c>
      <c r="AF13" s="278"/>
      <c r="AG13" s="278"/>
      <c r="AH13" s="278"/>
      <c r="AI13" s="278"/>
      <c r="AJ13" s="279"/>
      <c r="AK13" s="271" t="s">
        <v>171</v>
      </c>
      <c r="AL13" s="280"/>
      <c r="AM13" s="280"/>
      <c r="AN13" s="97" t="s">
        <v>165</v>
      </c>
      <c r="AO13" s="220"/>
      <c r="AP13" s="221" t="s">
        <v>5</v>
      </c>
      <c r="AQ13" s="221" t="s">
        <v>5</v>
      </c>
      <c r="AR13" s="221" t="s">
        <v>174</v>
      </c>
      <c r="AS13" s="220" t="s">
        <v>11</v>
      </c>
      <c r="AT13" s="97" t="s">
        <v>165</v>
      </c>
    </row>
    <row r="14" spans="1:57" s="85" customFormat="1" ht="30.75" customHeight="1">
      <c r="A14" s="271" t="s">
        <v>70</v>
      </c>
      <c r="B14" s="272"/>
      <c r="C14" s="271" t="s">
        <v>71</v>
      </c>
      <c r="D14" s="272"/>
      <c r="E14" s="271" t="s">
        <v>72</v>
      </c>
      <c r="F14" s="272"/>
      <c r="G14" s="271" t="s">
        <v>73</v>
      </c>
      <c r="H14" s="272"/>
      <c r="I14" s="271" t="s">
        <v>74</v>
      </c>
      <c r="J14" s="272"/>
      <c r="K14" s="271" t="s">
        <v>75</v>
      </c>
      <c r="L14" s="272"/>
      <c r="M14" s="271" t="s">
        <v>76</v>
      </c>
      <c r="N14" s="272"/>
      <c r="O14" s="271" t="s">
        <v>77</v>
      </c>
      <c r="P14" s="272"/>
      <c r="Q14" s="271" t="s">
        <v>19</v>
      </c>
      <c r="R14" s="272"/>
      <c r="S14" s="271" t="s">
        <v>20</v>
      </c>
      <c r="T14" s="272"/>
      <c r="U14" s="271" t="s">
        <v>21</v>
      </c>
      <c r="V14" s="272"/>
      <c r="W14" s="271" t="s">
        <v>22</v>
      </c>
      <c r="X14" s="272"/>
      <c r="Y14" s="271" t="s">
        <v>23</v>
      </c>
      <c r="Z14" s="272"/>
      <c r="AA14" s="271" t="s">
        <v>24</v>
      </c>
      <c r="AB14" s="272"/>
      <c r="AC14" s="271" t="s">
        <v>3</v>
      </c>
      <c r="AD14" s="272"/>
      <c r="AE14" s="277" t="s">
        <v>9</v>
      </c>
      <c r="AF14" s="278"/>
      <c r="AG14" s="279"/>
      <c r="AH14" s="277" t="s">
        <v>61</v>
      </c>
      <c r="AI14" s="278"/>
      <c r="AJ14" s="279"/>
      <c r="AK14" s="285" t="s">
        <v>7</v>
      </c>
      <c r="AL14" s="286"/>
      <c r="AM14" s="286"/>
      <c r="AN14" s="98" t="s">
        <v>17</v>
      </c>
      <c r="AO14" s="94" t="s">
        <v>5</v>
      </c>
      <c r="AP14" s="222" t="s">
        <v>13</v>
      </c>
      <c r="AQ14" s="222" t="s">
        <v>15</v>
      </c>
      <c r="AR14" s="222" t="s">
        <v>175</v>
      </c>
      <c r="AS14" s="92" t="s">
        <v>16</v>
      </c>
      <c r="AT14" s="98" t="s">
        <v>17</v>
      </c>
    </row>
    <row r="15" spans="1:57" s="85" customFormat="1" ht="30.75" customHeight="1">
      <c r="A15" s="273"/>
      <c r="B15" s="274"/>
      <c r="C15" s="273"/>
      <c r="D15" s="274"/>
      <c r="E15" s="273"/>
      <c r="F15" s="274"/>
      <c r="G15" s="273"/>
      <c r="H15" s="274"/>
      <c r="I15" s="273"/>
      <c r="J15" s="274"/>
      <c r="K15" s="273"/>
      <c r="L15" s="274"/>
      <c r="M15" s="273"/>
      <c r="N15" s="274"/>
      <c r="O15" s="273"/>
      <c r="P15" s="274"/>
      <c r="Q15" s="273"/>
      <c r="R15" s="274"/>
      <c r="S15" s="273"/>
      <c r="T15" s="274"/>
      <c r="U15" s="273"/>
      <c r="V15" s="274"/>
      <c r="W15" s="273"/>
      <c r="X15" s="274"/>
      <c r="Y15" s="273"/>
      <c r="Z15" s="274"/>
      <c r="AA15" s="273"/>
      <c r="AB15" s="274"/>
      <c r="AC15" s="273"/>
      <c r="AD15" s="274"/>
      <c r="AE15" s="281" t="s">
        <v>4</v>
      </c>
      <c r="AF15" s="93" t="s">
        <v>5</v>
      </c>
      <c r="AG15" s="281" t="s">
        <v>3</v>
      </c>
      <c r="AH15" s="281" t="s">
        <v>4</v>
      </c>
      <c r="AI15" s="93" t="s">
        <v>5</v>
      </c>
      <c r="AJ15" s="281" t="s">
        <v>3</v>
      </c>
      <c r="AK15" s="281" t="s">
        <v>4</v>
      </c>
      <c r="AL15" s="93" t="s">
        <v>5</v>
      </c>
      <c r="AM15" s="271" t="s">
        <v>3</v>
      </c>
      <c r="AN15" s="222" t="s">
        <v>169</v>
      </c>
      <c r="AO15" s="94" t="s">
        <v>166</v>
      </c>
      <c r="AP15" s="222" t="s">
        <v>14</v>
      </c>
      <c r="AQ15" s="222" t="s">
        <v>14</v>
      </c>
      <c r="AR15" s="222" t="s">
        <v>176</v>
      </c>
      <c r="AS15" s="94" t="s">
        <v>17</v>
      </c>
      <c r="AT15" s="94" t="s">
        <v>18</v>
      </c>
    </row>
    <row r="16" spans="1:57" s="85" customFormat="1" ht="30.75" customHeight="1">
      <c r="A16" s="281" t="s">
        <v>1</v>
      </c>
      <c r="B16" s="281" t="s">
        <v>2</v>
      </c>
      <c r="C16" s="281" t="s">
        <v>1</v>
      </c>
      <c r="D16" s="281" t="s">
        <v>2</v>
      </c>
      <c r="E16" s="281" t="s">
        <v>1</v>
      </c>
      <c r="F16" s="281" t="s">
        <v>2</v>
      </c>
      <c r="G16" s="281" t="s">
        <v>1</v>
      </c>
      <c r="H16" s="281" t="s">
        <v>2</v>
      </c>
      <c r="I16" s="281" t="s">
        <v>1</v>
      </c>
      <c r="J16" s="281" t="s">
        <v>2</v>
      </c>
      <c r="K16" s="281" t="s">
        <v>1</v>
      </c>
      <c r="L16" s="281" t="s">
        <v>2</v>
      </c>
      <c r="M16" s="281" t="s">
        <v>1</v>
      </c>
      <c r="N16" s="281" t="s">
        <v>2</v>
      </c>
      <c r="O16" s="281" t="s">
        <v>1</v>
      </c>
      <c r="P16" s="281" t="s">
        <v>2</v>
      </c>
      <c r="Q16" s="281" t="s">
        <v>1</v>
      </c>
      <c r="R16" s="281" t="s">
        <v>2</v>
      </c>
      <c r="S16" s="281" t="s">
        <v>1</v>
      </c>
      <c r="T16" s="281" t="s">
        <v>2</v>
      </c>
      <c r="U16" s="281" t="s">
        <v>1</v>
      </c>
      <c r="V16" s="281" t="s">
        <v>2</v>
      </c>
      <c r="W16" s="281" t="s">
        <v>1</v>
      </c>
      <c r="X16" s="281" t="s">
        <v>2</v>
      </c>
      <c r="Y16" s="281" t="s">
        <v>1</v>
      </c>
      <c r="Z16" s="281" t="s">
        <v>2</v>
      </c>
      <c r="AA16" s="281" t="s">
        <v>1</v>
      </c>
      <c r="AB16" s="281" t="s">
        <v>2</v>
      </c>
      <c r="AC16" s="281" t="s">
        <v>1</v>
      </c>
      <c r="AD16" s="281" t="s">
        <v>2</v>
      </c>
      <c r="AE16" s="282"/>
      <c r="AF16" s="222" t="s">
        <v>172</v>
      </c>
      <c r="AG16" s="282"/>
      <c r="AH16" s="282"/>
      <c r="AI16" s="222" t="s">
        <v>172</v>
      </c>
      <c r="AJ16" s="282"/>
      <c r="AK16" s="282"/>
      <c r="AL16" s="222" t="s">
        <v>172</v>
      </c>
      <c r="AM16" s="284"/>
      <c r="AN16" s="222" t="s">
        <v>170</v>
      </c>
      <c r="AO16" s="94" t="s">
        <v>255</v>
      </c>
      <c r="AP16" s="222" t="s">
        <v>167</v>
      </c>
      <c r="AQ16" s="222" t="s">
        <v>167</v>
      </c>
      <c r="AR16" s="222" t="s">
        <v>5</v>
      </c>
      <c r="AS16" s="94" t="s">
        <v>18</v>
      </c>
      <c r="AT16" s="222" t="s">
        <v>169</v>
      </c>
    </row>
    <row r="17" spans="1:46" s="85" customFormat="1" ht="26.25">
      <c r="A17" s="283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23" t="s">
        <v>173</v>
      </c>
      <c r="AG17" s="283"/>
      <c r="AH17" s="283"/>
      <c r="AI17" s="223" t="s">
        <v>173</v>
      </c>
      <c r="AJ17" s="283"/>
      <c r="AK17" s="283"/>
      <c r="AL17" s="223" t="s">
        <v>173</v>
      </c>
      <c r="AM17" s="273"/>
      <c r="AN17" s="99"/>
      <c r="AO17" s="211"/>
      <c r="AP17" s="223" t="s">
        <v>168</v>
      </c>
      <c r="AQ17" s="223" t="s">
        <v>168</v>
      </c>
      <c r="AR17" s="95" t="s">
        <v>6</v>
      </c>
      <c r="AS17" s="95"/>
      <c r="AT17" s="222" t="s">
        <v>170</v>
      </c>
    </row>
    <row r="18" spans="1:46" s="89" customFormat="1" ht="28.5" customHeight="1">
      <c r="A18" s="87"/>
      <c r="B18" s="236">
        <f t="shared" ref="B18" si="2">IF(A18=0,0,IF(A18&lt;10,1,IF(MOD(A18,30)&lt;10,ROUNDDOWN(A18/30,0),ROUNDUP(A18/30,0))))</f>
        <v>0</v>
      </c>
      <c r="C18" s="87"/>
      <c r="D18" s="236">
        <f t="shared" ref="D18" si="3">IF(C18=0,0,IF(C18&lt;10,1,IF(MOD(C18,30)&lt;10,ROUNDDOWN(C18/30,0),ROUNDUP(C18/30,0))))</f>
        <v>0</v>
      </c>
      <c r="E18" s="87"/>
      <c r="F18" s="236">
        <f>IF(E18=0,0,IF(E18&lt;10,1,IF(MOD(E18,40)&lt;10,ROUNDDOWN(E18/40,0),ROUNDUP(E18/40,0))))</f>
        <v>0</v>
      </c>
      <c r="G18" s="87"/>
      <c r="H18" s="236">
        <f>IF(G18=0,0,IF(G18&lt;10,1,IF(MOD(G18,40)&lt;10,ROUNDDOWN(G18/40,0),ROUNDUP(G18/40,0))))</f>
        <v>0</v>
      </c>
      <c r="I18" s="87"/>
      <c r="J18" s="236">
        <f>IF(I18=0,0,IF(I18&lt;10,1,IF(MOD(I18,40)&lt;10,ROUNDDOWN(I18/40,0),ROUNDUP(I18/40,0))))</f>
        <v>0</v>
      </c>
      <c r="K18" s="87"/>
      <c r="L18" s="236">
        <f>IF(K18=0,0,IF(K18&lt;10,1,IF(MOD(K18,40)&lt;10,ROUNDDOWN(K18/40,0),ROUNDUP(K18/40,0))))</f>
        <v>0</v>
      </c>
      <c r="M18" s="87"/>
      <c r="N18" s="236">
        <f>IF(M18=0,0,IF(M18&lt;10,1,IF(MOD(M18,40)&lt;10,ROUNDDOWN(M18/40,0),ROUNDUP(M18/40,0))))</f>
        <v>0</v>
      </c>
      <c r="O18" s="87"/>
      <c r="P18" s="236">
        <f>IF(O18=0,0,IF(O18&lt;10,1,IF(MOD(O18,40)&lt;10,ROUNDDOWN(O18/40,0),ROUNDUP(O18/40,0))))</f>
        <v>0</v>
      </c>
      <c r="Q18" s="87"/>
      <c r="R18" s="236">
        <f>IF(Q18=0,0,IF(Q18&lt;10,1,IF(MOD(Q18,40)&lt;10,ROUNDDOWN(Q18/40,0),ROUNDUP(Q18/40,0))))</f>
        <v>0</v>
      </c>
      <c r="S18" s="87"/>
      <c r="T18" s="236">
        <f>IF(S18=0,0,IF(S18&lt;10,1,IF(MOD(S18,40)&lt;10,ROUNDDOWN(S18/40,0),ROUNDUP(S18/40,0))))</f>
        <v>0</v>
      </c>
      <c r="U18" s="87"/>
      <c r="V18" s="236">
        <f>IF(U18=0,0,IF(U18&lt;10,1,IF(MOD(U18,40)&lt;10,ROUNDDOWN(U18/40,0),ROUNDUP(U18/40,0))))</f>
        <v>0</v>
      </c>
      <c r="W18" s="87"/>
      <c r="X18" s="236">
        <f>IF(W18=0,0,IF(W18&lt;10,1,IF(MOD(W18,40)&lt;10,ROUNDDOWN(W18/40,0),ROUNDUP(W18/40,0))))</f>
        <v>0</v>
      </c>
      <c r="Y18" s="87"/>
      <c r="Z18" s="236">
        <f>IF(Y18=0,0,IF(Y18&lt;10,1,IF(MOD(Y18,40)&lt;10,ROUNDDOWN(Y18/40,0),ROUNDUP(Y18/40,0))))</f>
        <v>0</v>
      </c>
      <c r="AA18" s="87"/>
      <c r="AB18" s="236">
        <f>IF(AA18=0,0,IF(AA18&lt;10,1,IF(MOD(AA18,40)&lt;10,ROUNDDOWN(AA18/40,0),ROUNDUP(AA18/40,0))))</f>
        <v>0</v>
      </c>
      <c r="AC18" s="237">
        <f>A18+C18+E18+G18+I18+K18+M18+O18+Q18+S18+U18+W18+Y18+AA18</f>
        <v>0</v>
      </c>
      <c r="AD18" s="237">
        <f>B18+D18+F18+H18+J18+L18+N18+P18+R18+T18+V18+X18+Z18+AB18</f>
        <v>0</v>
      </c>
      <c r="AE18" s="87"/>
      <c r="AF18" s="87"/>
      <c r="AG18" s="238">
        <f>SUM(AE18)+AF18</f>
        <v>0</v>
      </c>
      <c r="AH18" s="239">
        <f t="shared" ref="AH18" si="4">IF(AC18&lt;=0,0,IF(AC18&lt;=359,1,IF(AC18&lt;=719,2,IF(AC18&lt;=1079,3,IF(AC18&lt;=1679,4,IF(AC18&lt;=1680,5,IF(AC18&lt;=1680,1,5)))))))</f>
        <v>0</v>
      </c>
      <c r="AI18" s="240">
        <f>IF((A18+C18+E18+G18+I18+K18+M18+O18)&lt;=0,0,IF((A18+C18+E18+G18+I18+K18+M18+O18)&lt;=20,1,IF((A18+C18+E18+G18+I18+K18+M18+O18)&lt;=40,2,IF((A18+C18+E18+G18+I18+K18+M18+O18)&lt;=60,3,IF((A18+C18+E18+G18+I18+K18+M18+O18)&lt;=80,4,IF((A18+C18+E18+G18+I18+K18+M18+O18)&lt;=100,5,IF((A18+C18+E18+G18+I18+K18+M18+O18)&lt;=120,6,0)))))))+((R18+T18+V18+X18+Z18+AB18)*2)</f>
        <v>0</v>
      </c>
      <c r="AJ18" s="238">
        <f>SUM(AH18)+AI18</f>
        <v>0</v>
      </c>
      <c r="AK18" s="237">
        <f>SUM(AE18)-AH18</f>
        <v>0</v>
      </c>
      <c r="AL18" s="237">
        <f>SUM(AF18)-AI18</f>
        <v>0</v>
      </c>
      <c r="AM18" s="237">
        <f>SUM(AG18)-AJ18</f>
        <v>0</v>
      </c>
      <c r="AN18" s="241" t="e">
        <f>SUM(AM18)/AJ18*100</f>
        <v>#DIV/0!</v>
      </c>
      <c r="AO18" s="87"/>
      <c r="AP18" s="87"/>
      <c r="AQ18" s="87"/>
      <c r="AR18" s="87"/>
      <c r="AS18" s="237">
        <f>SUM(AM18)-AO18-AP18+AQ18+AR18</f>
        <v>0</v>
      </c>
      <c r="AT18" s="241" t="e">
        <f>SUM(AS18)/AJ18*100</f>
        <v>#DIV/0!</v>
      </c>
    </row>
    <row r="19" spans="1:46" s="86" customFormat="1" ht="27.75"/>
    <row r="20" spans="1:46" s="85" customFormat="1" ht="31.5">
      <c r="A20" s="24" t="s">
        <v>298</v>
      </c>
    </row>
    <row r="21" spans="1:46" s="85" customFormat="1" ht="29.25">
      <c r="A21" s="289" t="s">
        <v>299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1"/>
    </row>
    <row r="22" spans="1:46" s="86" customFormat="1" ht="27.75">
      <c r="A22" s="287" t="s">
        <v>4</v>
      </c>
      <c r="B22" s="288" t="s">
        <v>153</v>
      </c>
      <c r="C22" s="288" t="s">
        <v>12</v>
      </c>
      <c r="D22" s="287" t="s">
        <v>62</v>
      </c>
      <c r="E22" s="287" t="s">
        <v>63</v>
      </c>
      <c r="F22" s="287" t="s">
        <v>206</v>
      </c>
      <c r="G22" s="287" t="s">
        <v>259</v>
      </c>
      <c r="H22" s="287" t="s">
        <v>154</v>
      </c>
      <c r="I22" s="287" t="s">
        <v>155</v>
      </c>
      <c r="J22" s="287" t="s">
        <v>156</v>
      </c>
      <c r="K22" s="287" t="s">
        <v>64</v>
      </c>
      <c r="L22" s="287" t="s">
        <v>65</v>
      </c>
      <c r="M22" s="287" t="s">
        <v>157</v>
      </c>
      <c r="N22" s="287" t="s">
        <v>158</v>
      </c>
      <c r="O22" s="287" t="s">
        <v>260</v>
      </c>
      <c r="P22" s="287" t="s">
        <v>261</v>
      </c>
      <c r="Q22" s="287" t="s">
        <v>262</v>
      </c>
      <c r="R22" s="287" t="s">
        <v>263</v>
      </c>
      <c r="S22" s="287" t="s">
        <v>264</v>
      </c>
      <c r="T22" s="287" t="s">
        <v>159</v>
      </c>
      <c r="U22" s="287" t="s">
        <v>160</v>
      </c>
      <c r="V22" s="287" t="s">
        <v>161</v>
      </c>
      <c r="W22" s="287" t="s">
        <v>162</v>
      </c>
      <c r="X22" s="292" t="s">
        <v>265</v>
      </c>
      <c r="Y22" s="292" t="s">
        <v>266</v>
      </c>
      <c r="Z22" s="292" t="s">
        <v>267</v>
      </c>
      <c r="AA22" s="292" t="s">
        <v>268</v>
      </c>
      <c r="AB22" s="292" t="s">
        <v>269</v>
      </c>
      <c r="AC22" s="292" t="s">
        <v>270</v>
      </c>
      <c r="AD22" s="292" t="s">
        <v>271</v>
      </c>
      <c r="AE22" s="292" t="s">
        <v>272</v>
      </c>
      <c r="AF22" s="292" t="s">
        <v>273</v>
      </c>
      <c r="AG22" s="292" t="s">
        <v>274</v>
      </c>
      <c r="AH22" s="292" t="s">
        <v>275</v>
      </c>
      <c r="AI22" s="292" t="s">
        <v>297</v>
      </c>
      <c r="AJ22" s="301" t="s">
        <v>163</v>
      </c>
      <c r="AK22" s="301" t="s">
        <v>209</v>
      </c>
      <c r="AL22" s="301" t="s">
        <v>210</v>
      </c>
      <c r="AM22" s="301" t="s">
        <v>207</v>
      </c>
      <c r="AN22" s="287" t="s">
        <v>208</v>
      </c>
      <c r="AO22" s="287" t="s">
        <v>236</v>
      </c>
      <c r="AP22" s="287" t="s">
        <v>276</v>
      </c>
      <c r="AQ22" s="293" t="s">
        <v>303</v>
      </c>
      <c r="AR22" s="296" t="s">
        <v>235</v>
      </c>
      <c r="AS22" s="297" t="s">
        <v>237</v>
      </c>
      <c r="AT22" s="300" t="s">
        <v>10</v>
      </c>
    </row>
    <row r="23" spans="1:46" s="86" customFormat="1" ht="27.75">
      <c r="A23" s="287"/>
      <c r="B23" s="288"/>
      <c r="C23" s="288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302"/>
      <c r="AK23" s="302"/>
      <c r="AL23" s="302"/>
      <c r="AM23" s="302"/>
      <c r="AN23" s="287"/>
      <c r="AO23" s="287"/>
      <c r="AP23" s="287"/>
      <c r="AQ23" s="294"/>
      <c r="AR23" s="296"/>
      <c r="AS23" s="298"/>
      <c r="AT23" s="300"/>
    </row>
    <row r="24" spans="1:46" s="86" customFormat="1" ht="72.75" customHeight="1">
      <c r="A24" s="287"/>
      <c r="B24" s="288"/>
      <c r="C24" s="288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303"/>
      <c r="AK24" s="303"/>
      <c r="AL24" s="303"/>
      <c r="AM24" s="303"/>
      <c r="AN24" s="287"/>
      <c r="AO24" s="287"/>
      <c r="AP24" s="287"/>
      <c r="AQ24" s="295"/>
      <c r="AR24" s="296"/>
      <c r="AS24" s="299"/>
      <c r="AT24" s="300"/>
    </row>
    <row r="25" spans="1:46" s="89" customFormat="1" ht="27.7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213"/>
      <c r="Y25" s="213"/>
      <c r="Z25" s="213"/>
      <c r="AA25" s="213"/>
      <c r="AB25" s="213"/>
      <c r="AC25" s="213"/>
      <c r="AD25" s="214"/>
      <c r="AE25" s="214"/>
      <c r="AF25" s="214"/>
      <c r="AG25" s="214"/>
      <c r="AH25" s="214"/>
      <c r="AI25" s="214"/>
      <c r="AJ25" s="198"/>
      <c r="AK25" s="198"/>
      <c r="AL25" s="198"/>
      <c r="AM25" s="198"/>
      <c r="AN25" s="198"/>
      <c r="AO25" s="198"/>
      <c r="AP25" s="198"/>
      <c r="AQ25" s="215"/>
      <c r="AR25" s="216"/>
      <c r="AS25" s="216"/>
      <c r="AT25" s="199">
        <f>SUM(A25:AS25)</f>
        <v>0</v>
      </c>
    </row>
    <row r="26" spans="1:46" ht="28.5" customHeight="1">
      <c r="AS26" s="242" t="s">
        <v>311</v>
      </c>
      <c r="AT26" s="243">
        <f>SUM(AG18)-AT25</f>
        <v>0</v>
      </c>
    </row>
    <row r="27" spans="1:46" ht="29.25">
      <c r="A27" s="90" t="s">
        <v>277</v>
      </c>
      <c r="B27" s="90"/>
      <c r="C27" s="90"/>
      <c r="D27" s="90"/>
      <c r="E27" s="90"/>
      <c r="F27" s="90"/>
      <c r="G27" s="90"/>
    </row>
    <row r="28" spans="1:46" ht="29.25">
      <c r="A28" s="90"/>
      <c r="B28" s="90"/>
      <c r="D28" s="90" t="s">
        <v>305</v>
      </c>
      <c r="E28" s="90"/>
      <c r="F28" s="90"/>
      <c r="G28" s="90"/>
    </row>
    <row r="29" spans="1:46" ht="29.25">
      <c r="A29" s="90"/>
      <c r="D29" s="90" t="s">
        <v>278</v>
      </c>
      <c r="E29" s="90"/>
      <c r="F29" s="90"/>
      <c r="G29" s="90"/>
    </row>
    <row r="30" spans="1:46" ht="29.25">
      <c r="A30" s="90"/>
      <c r="C30" s="90"/>
      <c r="D30" s="90"/>
      <c r="E30" s="90"/>
      <c r="F30" s="90"/>
      <c r="G30" s="90"/>
    </row>
    <row r="31" spans="1:46" ht="29.25">
      <c r="A31" s="90"/>
      <c r="C31" s="90"/>
      <c r="D31" s="90"/>
      <c r="E31" s="90"/>
      <c r="F31" s="90"/>
      <c r="G31" s="90"/>
    </row>
  </sheetData>
  <mergeCells count="107">
    <mergeCell ref="U14:V15"/>
    <mergeCell ref="W14:X15"/>
    <mergeCell ref="A14:B15"/>
    <mergeCell ref="C14:D15"/>
    <mergeCell ref="E14:F15"/>
    <mergeCell ref="G14:H15"/>
    <mergeCell ref="I14:J15"/>
    <mergeCell ref="K14:L15"/>
    <mergeCell ref="A2:AQ2"/>
    <mergeCell ref="A3:AQ3"/>
    <mergeCell ref="A13:AD13"/>
    <mergeCell ref="AE13:AJ13"/>
    <mergeCell ref="AK13:AM13"/>
    <mergeCell ref="AK15:AK17"/>
    <mergeCell ref="AM15:AM17"/>
    <mergeCell ref="A16:A17"/>
    <mergeCell ref="B16:B17"/>
    <mergeCell ref="C16:C17"/>
    <mergeCell ref="D16:D17"/>
    <mergeCell ref="E16:E17"/>
    <mergeCell ref="F16:F17"/>
    <mergeCell ref="G16:G17"/>
    <mergeCell ref="H16:H17"/>
    <mergeCell ref="Y14:Z15"/>
    <mergeCell ref="AA14:AB15"/>
    <mergeCell ref="AC14:AD15"/>
    <mergeCell ref="AE14:AG14"/>
    <mergeCell ref="AH14:AJ14"/>
    <mergeCell ref="AK14:AM14"/>
    <mergeCell ref="AE15:AE17"/>
    <mergeCell ref="AG15:AG17"/>
    <mergeCell ref="AH15:AH17"/>
    <mergeCell ref="AJ15:AJ17"/>
    <mergeCell ref="M14:N15"/>
    <mergeCell ref="O14:P15"/>
    <mergeCell ref="Q14:R15"/>
    <mergeCell ref="S14:T15"/>
    <mergeCell ref="AD16:AD17"/>
    <mergeCell ref="A21:AT21"/>
    <mergeCell ref="A22:A24"/>
    <mergeCell ref="B22:B24"/>
    <mergeCell ref="C22:C24"/>
    <mergeCell ref="D22:D24"/>
    <mergeCell ref="E22:E24"/>
    <mergeCell ref="U16:U17"/>
    <mergeCell ref="V16:V17"/>
    <mergeCell ref="W16:W17"/>
    <mergeCell ref="X16:X17"/>
    <mergeCell ref="Y16:Y17"/>
    <mergeCell ref="Z16:Z17"/>
    <mergeCell ref="O16:O17"/>
    <mergeCell ref="P16:P17"/>
    <mergeCell ref="Q16:Q17"/>
    <mergeCell ref="R16:R17"/>
    <mergeCell ref="S16:S17"/>
    <mergeCell ref="T16:T17"/>
    <mergeCell ref="I16:I17"/>
    <mergeCell ref="J16:J17"/>
    <mergeCell ref="K16:K17"/>
    <mergeCell ref="L16:L17"/>
    <mergeCell ref="M16:M17"/>
    <mergeCell ref="F22:F24"/>
    <mergeCell ref="G22:G24"/>
    <mergeCell ref="H22:H24"/>
    <mergeCell ref="I22:I24"/>
    <mergeCell ref="J22:J24"/>
    <mergeCell ref="K22:K24"/>
    <mergeCell ref="AA16:AA17"/>
    <mergeCell ref="AB16:AB17"/>
    <mergeCell ref="AC16:AC17"/>
    <mergeCell ref="N16:N17"/>
    <mergeCell ref="R22:R24"/>
    <mergeCell ref="S22:S24"/>
    <mergeCell ref="T22:T24"/>
    <mergeCell ref="U22:U24"/>
    <mergeCell ref="V22:V24"/>
    <mergeCell ref="W22:W24"/>
    <mergeCell ref="L22:L24"/>
    <mergeCell ref="M22:M24"/>
    <mergeCell ref="N22:N24"/>
    <mergeCell ref="O22:O24"/>
    <mergeCell ref="P22:P24"/>
    <mergeCell ref="Q22:Q24"/>
    <mergeCell ref="AP22:AP24"/>
    <mergeCell ref="AQ22:AQ24"/>
    <mergeCell ref="AR22:AR24"/>
    <mergeCell ref="AS22:AS24"/>
    <mergeCell ref="AT22:AT24"/>
    <mergeCell ref="A4:AI4"/>
    <mergeCell ref="AJ22:AJ24"/>
    <mergeCell ref="AK22:AK24"/>
    <mergeCell ref="AL22:AL24"/>
    <mergeCell ref="AM22:AM24"/>
    <mergeCell ref="AN22:AN24"/>
    <mergeCell ref="AO22:AO24"/>
    <mergeCell ref="AD22:AD24"/>
    <mergeCell ref="AE22:AE24"/>
    <mergeCell ref="AF22:AF24"/>
    <mergeCell ref="AG22:AG24"/>
    <mergeCell ref="AH22:AH24"/>
    <mergeCell ref="AI22:AI24"/>
    <mergeCell ref="X22:X24"/>
    <mergeCell ref="Y22:Y24"/>
    <mergeCell ref="Z22:Z24"/>
    <mergeCell ref="AA22:AA24"/>
    <mergeCell ref="AB22:AB24"/>
    <mergeCell ref="AC22:AC24"/>
  </mergeCells>
  <pageMargins left="0.45" right="0.2" top="0.5" bottom="0.5" header="0.3" footer="0.3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BE31"/>
  <sheetViews>
    <sheetView tabSelected="1" zoomScale="60" zoomScaleNormal="60" workbookViewId="0">
      <selection activeCell="AZ27" sqref="AZ27"/>
    </sheetView>
  </sheetViews>
  <sheetFormatPr defaultRowHeight="21.75"/>
  <cols>
    <col min="1" max="1" width="5.42578125" customWidth="1"/>
    <col min="2" max="2" width="5" customWidth="1"/>
    <col min="3" max="5" width="5.42578125" customWidth="1"/>
    <col min="6" max="6" width="4.7109375" customWidth="1"/>
    <col min="7" max="9" width="5.42578125" customWidth="1"/>
    <col min="10" max="10" width="5" customWidth="1"/>
    <col min="11" max="11" width="5.42578125" customWidth="1"/>
    <col min="12" max="12" width="5" customWidth="1"/>
    <col min="13" max="13" width="5.42578125" customWidth="1"/>
    <col min="14" max="14" width="4.5703125" customWidth="1"/>
    <col min="15" max="15" width="5.42578125" customWidth="1"/>
    <col min="16" max="16" width="5" customWidth="1"/>
    <col min="17" max="23" width="5.42578125" customWidth="1"/>
    <col min="24" max="24" width="5.140625" customWidth="1"/>
    <col min="25" max="35" width="5.5703125" customWidth="1"/>
    <col min="36" max="36" width="6.140625" customWidth="1"/>
    <col min="37" max="37" width="5.28515625" customWidth="1"/>
    <col min="38" max="40" width="6.140625" customWidth="1"/>
    <col min="41" max="41" width="5.42578125" customWidth="1"/>
    <col min="42" max="42" width="6.140625" customWidth="1"/>
    <col min="43" max="43" width="6" customWidth="1"/>
    <col min="44" max="44" width="5.5703125" customWidth="1"/>
    <col min="45" max="46" width="6.28515625" customWidth="1"/>
    <col min="47" max="47" width="7" customWidth="1"/>
    <col min="48" max="48" width="2.7109375" customWidth="1"/>
    <col min="49" max="60" width="3" customWidth="1"/>
    <col min="61" max="61" width="3.42578125" customWidth="1"/>
    <col min="62" max="62" width="3.85546875" customWidth="1"/>
  </cols>
  <sheetData>
    <row r="1" spans="1:57" s="231" customFormat="1" ht="28.5" customHeight="1">
      <c r="A1" s="225">
        <v>5</v>
      </c>
      <c r="B1" s="226">
        <f t="shared" ref="B1:D1" si="0">IF(A1=0,0,IF(A1&lt;10,1,IF(MOD(A1,30)&lt;10,ROUNDDOWN(A1/30,0),ROUNDUP(A1/30,0))))</f>
        <v>1</v>
      </c>
      <c r="C1" s="225">
        <v>19</v>
      </c>
      <c r="D1" s="226">
        <f t="shared" si="0"/>
        <v>1</v>
      </c>
      <c r="E1" s="225">
        <v>39</v>
      </c>
      <c r="F1" s="226">
        <f>IF(E1=0,0,IF(E1&lt;10,1,IF(MOD(E1,40)&lt;10,ROUNDDOWN(E1/40,0),ROUNDUP(E1/40,0))))</f>
        <v>1</v>
      </c>
      <c r="G1" s="225">
        <v>49</v>
      </c>
      <c r="H1" s="226">
        <f>IF(G1=0,0,IF(G1&lt;10,1,IF(MOD(G1,40)&lt;10,ROUNDDOWN(G1/40,0),ROUNDUP(G1/40,0))))</f>
        <v>1</v>
      </c>
      <c r="I1" s="225">
        <v>50</v>
      </c>
      <c r="J1" s="226">
        <f>IF(I1=0,0,IF(I1&lt;10,1,IF(MOD(I1,40)&lt;10,ROUNDDOWN(I1/40,0),ROUNDUP(I1/40,0))))</f>
        <v>2</v>
      </c>
      <c r="K1" s="225">
        <v>6</v>
      </c>
      <c r="L1" s="226">
        <f>IF(K1=0,0,IF(K1&lt;10,1,IF(MOD(K1,40)&lt;10,ROUNDDOWN(K1/40,0),ROUNDUP(K1/40,0))))</f>
        <v>1</v>
      </c>
      <c r="M1" s="225">
        <v>7</v>
      </c>
      <c r="N1" s="226">
        <f>IF(M1=0,0,IF(M1&lt;10,1,IF(MOD(M1,40)&lt;10,ROUNDDOWN(M1/40,0),ROUNDUP(M1/40,0))))</f>
        <v>1</v>
      </c>
      <c r="O1" s="225">
        <v>12</v>
      </c>
      <c r="P1" s="226">
        <f>IF(O1=0,0,IF(O1&lt;10,1,IF(MOD(O1,40)&lt;10,ROUNDDOWN(O1/40,0),ROUNDUP(O1/40,0))))</f>
        <v>1</v>
      </c>
      <c r="Q1" s="225">
        <v>20</v>
      </c>
      <c r="R1" s="226">
        <f>IF(Q1=0,0,IF(Q1&lt;10,1,IF(MOD(Q1,40)&lt;10,ROUNDDOWN(Q1/40,0),ROUNDUP(Q1/40,0))))</f>
        <v>1</v>
      </c>
      <c r="S1" s="225">
        <v>50</v>
      </c>
      <c r="T1" s="226">
        <f>IF(S1=0,0,IF(S1&lt;10,1,IF(MOD(S1,40)&lt;10,ROUNDDOWN(S1/40,0),ROUNDUP(S1/40,0))))</f>
        <v>2</v>
      </c>
      <c r="U1" s="225">
        <v>45</v>
      </c>
      <c r="V1" s="226">
        <f>IF(U1=0,0,IF(U1&lt;10,1,IF(MOD(U1,40)&lt;10,ROUNDDOWN(U1/40,0),ROUNDUP(U1/40,0))))</f>
        <v>1</v>
      </c>
      <c r="W1" s="225">
        <v>79</v>
      </c>
      <c r="X1" s="226">
        <f>IF(W1=0,0,IF(W1&lt;10,1,IF(MOD(W1,40)&lt;10,ROUNDDOWN(W1/40,0),ROUNDUP(W1/40,0))))</f>
        <v>2</v>
      </c>
      <c r="Y1" s="225">
        <v>35</v>
      </c>
      <c r="Z1" s="226">
        <f>IF(Y1=0,0,IF(Y1&lt;10,1,IF(MOD(Y1,40)&lt;10,ROUNDDOWN(Y1/40,0),ROUNDUP(Y1/40,0))))</f>
        <v>1</v>
      </c>
      <c r="AA1" s="225">
        <v>36</v>
      </c>
      <c r="AB1" s="226">
        <f>IF(AA1=0,0,IF(AA1&lt;10,1,IF(MOD(AA1,40)&lt;10,ROUNDDOWN(AA1/40,0),ROUNDUP(AA1/40,0))))</f>
        <v>1</v>
      </c>
      <c r="AC1" s="227">
        <f>A1+C1+E1+G1+I1+K1+M1+O1+Q1+S1+U1+W1+Y1+AA1</f>
        <v>452</v>
      </c>
      <c r="AD1" s="227">
        <f>B1+D1+F1+H1+J1+L1+N1+P1+R1+T1+V1+X1+Z1+AB1</f>
        <v>17</v>
      </c>
      <c r="AE1" s="225">
        <v>3</v>
      </c>
      <c r="AF1" s="225">
        <v>14</v>
      </c>
      <c r="AG1" s="227">
        <f>SUM(AE1:AF1)</f>
        <v>17</v>
      </c>
      <c r="AH1" s="228">
        <f t="shared" ref="AH1" si="1">IF(AC1&lt;=0,0,IF(AC1&lt;=359,1,IF(AC1&lt;=719,2,IF(AC1&lt;=1079,3,IF(AC1&lt;=1679,4,IF(AC1&lt;=1680,5,IF(AC1&lt;=1680,1,5)))))))</f>
        <v>2</v>
      </c>
      <c r="AI1" s="244">
        <f>ROUND(((((B1+D1)*30)+(A1+C1))/50+(((F1+H1+J1+N1+P1+L1)*40)+(E1+G1+I1+K1+M1+O1))/50+(R1+T1+V1+X1+Z1+AB1)*2),0)</f>
        <v>27</v>
      </c>
      <c r="AJ1" s="227">
        <f>SUM(AH1:AI1)</f>
        <v>29</v>
      </c>
      <c r="AK1" s="227">
        <f>SUM(AE1)-AH1</f>
        <v>1</v>
      </c>
      <c r="AL1" s="227">
        <f>SUM(AF1)-AI1</f>
        <v>-13</v>
      </c>
      <c r="AM1" s="227">
        <f>SUM(AG1)-AJ1</f>
        <v>-12</v>
      </c>
      <c r="AN1" s="230">
        <f>SUM(AM1)/AJ1*100</f>
        <v>-41.379310344827587</v>
      </c>
      <c r="AO1" s="225">
        <v>2</v>
      </c>
      <c r="AP1" s="225">
        <v>1</v>
      </c>
      <c r="AQ1" s="225">
        <v>0</v>
      </c>
      <c r="AR1" s="225">
        <v>2</v>
      </c>
      <c r="AS1" s="227">
        <f>SUM(AM1)-AO1-AP1+AQ1+AR1</f>
        <v>-13</v>
      </c>
      <c r="AT1" s="230">
        <f>SUM(AS1)/AJ1*100</f>
        <v>-44.827586206896555</v>
      </c>
      <c r="AW1" s="232" t="s">
        <v>310</v>
      </c>
      <c r="AX1" s="233"/>
      <c r="AY1" s="233"/>
      <c r="AZ1" s="233"/>
      <c r="BA1" s="233"/>
      <c r="BB1" s="234"/>
      <c r="BC1" s="234"/>
      <c r="BD1" s="234"/>
      <c r="BE1" s="235"/>
    </row>
    <row r="2" spans="1:57" ht="48" customHeight="1">
      <c r="A2" s="275" t="s">
        <v>257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5"/>
      <c r="AM2" s="275"/>
      <c r="AN2" s="275"/>
      <c r="AO2" s="275"/>
      <c r="AP2" s="275"/>
      <c r="AQ2" s="275"/>
      <c r="AR2" s="212"/>
      <c r="AS2" s="212"/>
      <c r="AT2" s="197" t="s">
        <v>239</v>
      </c>
      <c r="AU2" s="212"/>
      <c r="AV2" s="212"/>
      <c r="AW2" s="212"/>
      <c r="AX2" s="212"/>
      <c r="AY2" s="212"/>
      <c r="AZ2" s="212"/>
      <c r="BA2" s="212"/>
      <c r="BB2" s="212"/>
      <c r="BC2" s="212"/>
      <c r="BD2" s="212"/>
    </row>
    <row r="3" spans="1:57" ht="45" customHeight="1">
      <c r="A3" s="276" t="s">
        <v>152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01"/>
      <c r="AS3" s="201"/>
      <c r="AT3" s="201"/>
      <c r="AU3" s="201"/>
      <c r="AV3" s="201"/>
      <c r="AW3" s="201"/>
      <c r="AX3" s="201"/>
      <c r="AY3" s="201"/>
      <c r="AZ3" s="201"/>
      <c r="BA3" s="201"/>
      <c r="BB3" s="201"/>
      <c r="BC3" s="201"/>
      <c r="BD3" s="201"/>
    </row>
    <row r="4" spans="1:57" ht="42.75" customHeight="1">
      <c r="A4" s="276" t="s">
        <v>313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247" t="s">
        <v>312</v>
      </c>
      <c r="AU4" s="201"/>
      <c r="AV4" s="201"/>
      <c r="AW4" s="201"/>
      <c r="AX4" s="201"/>
      <c r="AY4" s="201"/>
      <c r="AZ4" s="201"/>
      <c r="BA4" s="201"/>
      <c r="BB4" s="201"/>
      <c r="BC4" s="201"/>
      <c r="BD4" s="201"/>
    </row>
    <row r="5" spans="1:57" ht="20.25" customHeight="1"/>
    <row r="6" spans="1:57" s="91" customFormat="1" ht="36.75" customHeight="1">
      <c r="A6" s="24" t="s">
        <v>258</v>
      </c>
      <c r="B6" s="23"/>
      <c r="C6" s="23"/>
      <c r="D6" s="23"/>
      <c r="E6" s="23"/>
    </row>
    <row r="7" spans="1:57" s="91" customFormat="1" ht="30.75" customHeight="1">
      <c r="A7" s="23" t="s">
        <v>238</v>
      </c>
      <c r="B7" s="23"/>
      <c r="C7" s="23"/>
      <c r="D7" s="23"/>
      <c r="E7" s="23"/>
    </row>
    <row r="8" spans="1:57" s="91" customFormat="1" ht="30.75" customHeight="1">
      <c r="A8" s="23" t="s">
        <v>205</v>
      </c>
      <c r="B8" s="23"/>
      <c r="C8" s="23"/>
      <c r="D8" s="23"/>
      <c r="E8" s="23"/>
    </row>
    <row r="9" spans="1:57" s="91" customFormat="1" ht="30.75" customHeight="1">
      <c r="A9" s="23" t="s">
        <v>66</v>
      </c>
      <c r="B9" s="23"/>
      <c r="C9" s="23"/>
      <c r="D9" s="23"/>
      <c r="E9" s="23"/>
    </row>
    <row r="10" spans="1:57" s="91" customFormat="1" ht="30.75" customHeight="1">
      <c r="A10" s="23" t="s">
        <v>68</v>
      </c>
      <c r="B10" s="23"/>
      <c r="C10" s="23"/>
      <c r="D10" s="23"/>
      <c r="E10" s="23"/>
    </row>
    <row r="11" spans="1:57" s="91" customFormat="1" ht="30.75" customHeight="1">
      <c r="A11" s="23" t="s">
        <v>69</v>
      </c>
      <c r="B11" s="23"/>
      <c r="C11" s="23"/>
      <c r="D11" s="23"/>
      <c r="E11" s="23"/>
    </row>
    <row r="12" spans="1:57" s="91" customFormat="1" ht="36" customHeight="1">
      <c r="A12" s="24" t="s">
        <v>67</v>
      </c>
      <c r="B12" s="23"/>
      <c r="C12" s="23"/>
      <c r="D12" s="23"/>
      <c r="E12" s="23"/>
    </row>
    <row r="13" spans="1:57" s="85" customFormat="1" ht="30.75" customHeight="1">
      <c r="A13" s="277" t="s">
        <v>0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9"/>
      <c r="AE13" s="277" t="s">
        <v>8</v>
      </c>
      <c r="AF13" s="278"/>
      <c r="AG13" s="278"/>
      <c r="AH13" s="278"/>
      <c r="AI13" s="278"/>
      <c r="AJ13" s="279"/>
      <c r="AK13" s="271" t="s">
        <v>171</v>
      </c>
      <c r="AL13" s="280"/>
      <c r="AM13" s="280"/>
      <c r="AN13" s="97" t="s">
        <v>165</v>
      </c>
      <c r="AO13" s="220"/>
      <c r="AP13" s="221" t="s">
        <v>5</v>
      </c>
      <c r="AQ13" s="221" t="s">
        <v>5</v>
      </c>
      <c r="AR13" s="221" t="s">
        <v>174</v>
      </c>
      <c r="AS13" s="220" t="s">
        <v>11</v>
      </c>
      <c r="AT13" s="97" t="s">
        <v>165</v>
      </c>
    </row>
    <row r="14" spans="1:57" s="85" customFormat="1" ht="30.75" customHeight="1">
      <c r="A14" s="271" t="s">
        <v>70</v>
      </c>
      <c r="B14" s="272"/>
      <c r="C14" s="271" t="s">
        <v>71</v>
      </c>
      <c r="D14" s="272"/>
      <c r="E14" s="271" t="s">
        <v>72</v>
      </c>
      <c r="F14" s="272"/>
      <c r="G14" s="271" t="s">
        <v>73</v>
      </c>
      <c r="H14" s="272"/>
      <c r="I14" s="271" t="s">
        <v>74</v>
      </c>
      <c r="J14" s="272"/>
      <c r="K14" s="271" t="s">
        <v>75</v>
      </c>
      <c r="L14" s="272"/>
      <c r="M14" s="271" t="s">
        <v>76</v>
      </c>
      <c r="N14" s="272"/>
      <c r="O14" s="271" t="s">
        <v>77</v>
      </c>
      <c r="P14" s="272"/>
      <c r="Q14" s="271" t="s">
        <v>19</v>
      </c>
      <c r="R14" s="272"/>
      <c r="S14" s="271" t="s">
        <v>20</v>
      </c>
      <c r="T14" s="272"/>
      <c r="U14" s="271" t="s">
        <v>21</v>
      </c>
      <c r="V14" s="272"/>
      <c r="W14" s="271" t="s">
        <v>22</v>
      </c>
      <c r="X14" s="272"/>
      <c r="Y14" s="271" t="s">
        <v>23</v>
      </c>
      <c r="Z14" s="272"/>
      <c r="AA14" s="271" t="s">
        <v>24</v>
      </c>
      <c r="AB14" s="272"/>
      <c r="AC14" s="271" t="s">
        <v>3</v>
      </c>
      <c r="AD14" s="272"/>
      <c r="AE14" s="277" t="s">
        <v>9</v>
      </c>
      <c r="AF14" s="278"/>
      <c r="AG14" s="279"/>
      <c r="AH14" s="277" t="s">
        <v>61</v>
      </c>
      <c r="AI14" s="278"/>
      <c r="AJ14" s="279"/>
      <c r="AK14" s="285" t="s">
        <v>7</v>
      </c>
      <c r="AL14" s="286"/>
      <c r="AM14" s="286"/>
      <c r="AN14" s="98" t="s">
        <v>17</v>
      </c>
      <c r="AO14" s="94" t="s">
        <v>5</v>
      </c>
      <c r="AP14" s="222" t="s">
        <v>13</v>
      </c>
      <c r="AQ14" s="222" t="s">
        <v>15</v>
      </c>
      <c r="AR14" s="222" t="s">
        <v>175</v>
      </c>
      <c r="AS14" s="92" t="s">
        <v>16</v>
      </c>
      <c r="AT14" s="98" t="s">
        <v>17</v>
      </c>
    </row>
    <row r="15" spans="1:57" s="85" customFormat="1" ht="30.75" customHeight="1">
      <c r="A15" s="273"/>
      <c r="B15" s="274"/>
      <c r="C15" s="273"/>
      <c r="D15" s="274"/>
      <c r="E15" s="273"/>
      <c r="F15" s="274"/>
      <c r="G15" s="273"/>
      <c r="H15" s="274"/>
      <c r="I15" s="273"/>
      <c r="J15" s="274"/>
      <c r="K15" s="273"/>
      <c r="L15" s="274"/>
      <c r="M15" s="273"/>
      <c r="N15" s="274"/>
      <c r="O15" s="273"/>
      <c r="P15" s="274"/>
      <c r="Q15" s="273"/>
      <c r="R15" s="274"/>
      <c r="S15" s="273"/>
      <c r="T15" s="274"/>
      <c r="U15" s="273"/>
      <c r="V15" s="274"/>
      <c r="W15" s="273"/>
      <c r="X15" s="274"/>
      <c r="Y15" s="273"/>
      <c r="Z15" s="274"/>
      <c r="AA15" s="273"/>
      <c r="AB15" s="274"/>
      <c r="AC15" s="273"/>
      <c r="AD15" s="274"/>
      <c r="AE15" s="281" t="s">
        <v>4</v>
      </c>
      <c r="AF15" s="93" t="s">
        <v>5</v>
      </c>
      <c r="AG15" s="281" t="s">
        <v>3</v>
      </c>
      <c r="AH15" s="281" t="s">
        <v>4</v>
      </c>
      <c r="AI15" s="93" t="s">
        <v>5</v>
      </c>
      <c r="AJ15" s="281" t="s">
        <v>3</v>
      </c>
      <c r="AK15" s="281" t="s">
        <v>4</v>
      </c>
      <c r="AL15" s="93" t="s">
        <v>5</v>
      </c>
      <c r="AM15" s="271" t="s">
        <v>3</v>
      </c>
      <c r="AN15" s="222" t="s">
        <v>169</v>
      </c>
      <c r="AO15" s="94" t="s">
        <v>166</v>
      </c>
      <c r="AP15" s="222" t="s">
        <v>14</v>
      </c>
      <c r="AQ15" s="222" t="s">
        <v>14</v>
      </c>
      <c r="AR15" s="222" t="s">
        <v>176</v>
      </c>
      <c r="AS15" s="94" t="s">
        <v>17</v>
      </c>
      <c r="AT15" s="94" t="s">
        <v>18</v>
      </c>
    </row>
    <row r="16" spans="1:57" s="85" customFormat="1" ht="30.75" customHeight="1">
      <c r="A16" s="281" t="s">
        <v>1</v>
      </c>
      <c r="B16" s="281" t="s">
        <v>2</v>
      </c>
      <c r="C16" s="281" t="s">
        <v>1</v>
      </c>
      <c r="D16" s="281" t="s">
        <v>2</v>
      </c>
      <c r="E16" s="281" t="s">
        <v>1</v>
      </c>
      <c r="F16" s="281" t="s">
        <v>2</v>
      </c>
      <c r="G16" s="281" t="s">
        <v>1</v>
      </c>
      <c r="H16" s="281" t="s">
        <v>2</v>
      </c>
      <c r="I16" s="281" t="s">
        <v>1</v>
      </c>
      <c r="J16" s="281" t="s">
        <v>2</v>
      </c>
      <c r="K16" s="281" t="s">
        <v>1</v>
      </c>
      <c r="L16" s="281" t="s">
        <v>2</v>
      </c>
      <c r="M16" s="281" t="s">
        <v>1</v>
      </c>
      <c r="N16" s="281" t="s">
        <v>2</v>
      </c>
      <c r="O16" s="281" t="s">
        <v>1</v>
      </c>
      <c r="P16" s="281" t="s">
        <v>2</v>
      </c>
      <c r="Q16" s="281" t="s">
        <v>1</v>
      </c>
      <c r="R16" s="281" t="s">
        <v>2</v>
      </c>
      <c r="S16" s="281" t="s">
        <v>1</v>
      </c>
      <c r="T16" s="281" t="s">
        <v>2</v>
      </c>
      <c r="U16" s="281" t="s">
        <v>1</v>
      </c>
      <c r="V16" s="281" t="s">
        <v>2</v>
      </c>
      <c r="W16" s="281" t="s">
        <v>1</v>
      </c>
      <c r="X16" s="281" t="s">
        <v>2</v>
      </c>
      <c r="Y16" s="281" t="s">
        <v>1</v>
      </c>
      <c r="Z16" s="281" t="s">
        <v>2</v>
      </c>
      <c r="AA16" s="281" t="s">
        <v>1</v>
      </c>
      <c r="AB16" s="281" t="s">
        <v>2</v>
      </c>
      <c r="AC16" s="281" t="s">
        <v>1</v>
      </c>
      <c r="AD16" s="281" t="s">
        <v>2</v>
      </c>
      <c r="AE16" s="282"/>
      <c r="AF16" s="222" t="s">
        <v>172</v>
      </c>
      <c r="AG16" s="282"/>
      <c r="AH16" s="282"/>
      <c r="AI16" s="222" t="s">
        <v>172</v>
      </c>
      <c r="AJ16" s="282"/>
      <c r="AK16" s="282"/>
      <c r="AL16" s="222" t="s">
        <v>172</v>
      </c>
      <c r="AM16" s="284"/>
      <c r="AN16" s="222" t="s">
        <v>170</v>
      </c>
      <c r="AO16" s="94" t="s">
        <v>255</v>
      </c>
      <c r="AP16" s="222" t="s">
        <v>167</v>
      </c>
      <c r="AQ16" s="222" t="s">
        <v>167</v>
      </c>
      <c r="AR16" s="222" t="s">
        <v>5</v>
      </c>
      <c r="AS16" s="94" t="s">
        <v>18</v>
      </c>
      <c r="AT16" s="222" t="s">
        <v>169</v>
      </c>
    </row>
    <row r="17" spans="1:46" s="85" customFormat="1" ht="26.25">
      <c r="A17" s="283"/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23" t="s">
        <v>173</v>
      </c>
      <c r="AG17" s="283"/>
      <c r="AH17" s="283"/>
      <c r="AI17" s="223" t="s">
        <v>173</v>
      </c>
      <c r="AJ17" s="283"/>
      <c r="AK17" s="283"/>
      <c r="AL17" s="223" t="s">
        <v>173</v>
      </c>
      <c r="AM17" s="273"/>
      <c r="AN17" s="99"/>
      <c r="AO17" s="211"/>
      <c r="AP17" s="223" t="s">
        <v>168</v>
      </c>
      <c r="AQ17" s="223" t="s">
        <v>168</v>
      </c>
      <c r="AR17" s="95" t="s">
        <v>6</v>
      </c>
      <c r="AS17" s="95"/>
      <c r="AT17" s="222" t="s">
        <v>170</v>
      </c>
    </row>
    <row r="18" spans="1:46" s="89" customFormat="1" ht="27.75">
      <c r="A18" s="87"/>
      <c r="B18" s="236">
        <f t="shared" ref="B18" si="2">IF(A18=0,0,IF(A18&lt;10,1,IF(MOD(A18,30)&lt;10,ROUNDDOWN(A18/30,0),ROUNDUP(A18/30,0))))</f>
        <v>0</v>
      </c>
      <c r="C18" s="87"/>
      <c r="D18" s="236">
        <f t="shared" ref="D18" si="3">IF(C18=0,0,IF(C18&lt;10,1,IF(MOD(C18,30)&lt;10,ROUNDDOWN(C18/30,0),ROUNDUP(C18/30,0))))</f>
        <v>0</v>
      </c>
      <c r="E18" s="87"/>
      <c r="F18" s="236">
        <f>IF(E18=0,0,IF(E18&lt;10,1,IF(MOD(E18,40)&lt;10,ROUNDDOWN(E18/40,0),ROUNDUP(E18/40,0))))</f>
        <v>0</v>
      </c>
      <c r="G18" s="87"/>
      <c r="H18" s="236">
        <f>IF(G18=0,0,IF(G18&lt;10,1,IF(MOD(G18,40)&lt;10,ROUNDDOWN(G18/40,0),ROUNDUP(G18/40,0))))</f>
        <v>0</v>
      </c>
      <c r="I18" s="87"/>
      <c r="J18" s="236">
        <f>IF(I18=0,0,IF(I18&lt;10,1,IF(MOD(I18,40)&lt;10,ROUNDDOWN(I18/40,0),ROUNDUP(I18/40,0))))</f>
        <v>0</v>
      </c>
      <c r="K18" s="87"/>
      <c r="L18" s="236">
        <f>IF(K18=0,0,IF(K18&lt;10,1,IF(MOD(K18,40)&lt;10,ROUNDDOWN(K18/40,0),ROUNDUP(K18/40,0))))</f>
        <v>0</v>
      </c>
      <c r="M18" s="87"/>
      <c r="N18" s="236">
        <f>IF(M18=0,0,IF(M18&lt;10,1,IF(MOD(M18,40)&lt;10,ROUNDDOWN(M18/40,0),ROUNDUP(M18/40,0))))</f>
        <v>0</v>
      </c>
      <c r="O18" s="87"/>
      <c r="P18" s="236">
        <f>IF(O18=0,0,IF(O18&lt;10,1,IF(MOD(O18,40)&lt;10,ROUNDDOWN(O18/40,0),ROUNDUP(O18/40,0))))</f>
        <v>0</v>
      </c>
      <c r="Q18" s="87"/>
      <c r="R18" s="236">
        <f>IF(Q18=0,0,IF(Q18&lt;10,1,IF(MOD(Q18,40)&lt;10,ROUNDDOWN(Q18/40,0),ROUNDUP(Q18/40,0))))</f>
        <v>0</v>
      </c>
      <c r="S18" s="87"/>
      <c r="T18" s="236">
        <f>IF(S18=0,0,IF(S18&lt;10,1,IF(MOD(S18,40)&lt;10,ROUNDDOWN(S18/40,0),ROUNDUP(S18/40,0))))</f>
        <v>0</v>
      </c>
      <c r="U18" s="87"/>
      <c r="V18" s="236">
        <f>IF(U18=0,0,IF(U18&lt;10,1,IF(MOD(U18,40)&lt;10,ROUNDDOWN(U18/40,0),ROUNDUP(U18/40,0))))</f>
        <v>0</v>
      </c>
      <c r="W18" s="87"/>
      <c r="X18" s="236">
        <f>IF(W18=0,0,IF(W18&lt;10,1,IF(MOD(W18,40)&lt;10,ROUNDDOWN(W18/40,0),ROUNDUP(W18/40,0))))</f>
        <v>0</v>
      </c>
      <c r="Y18" s="87"/>
      <c r="Z18" s="236">
        <f>IF(Y18=0,0,IF(Y18&lt;10,1,IF(MOD(Y18,40)&lt;10,ROUNDDOWN(Y18/40,0),ROUNDUP(Y18/40,0))))</f>
        <v>0</v>
      </c>
      <c r="AA18" s="87"/>
      <c r="AB18" s="236">
        <f>IF(AA18=0,0,IF(AA18&lt;10,1,IF(MOD(AA18,40)&lt;10,ROUNDDOWN(AA18/40,0),ROUNDUP(AA18/40,0))))</f>
        <v>0</v>
      </c>
      <c r="AC18" s="237">
        <f>A18+C18+E18+G18+I18+K18+M18+O18+Q18+S18+U18+W18+Y18+AA18</f>
        <v>0</v>
      </c>
      <c r="AD18" s="237">
        <f>B18+D18+F18+H18+J18+L18+N18+P18+R18+T18+V18+X18+Z18+AB18</f>
        <v>0</v>
      </c>
      <c r="AE18" s="87">
        <v>0</v>
      </c>
      <c r="AF18" s="87"/>
      <c r="AG18" s="238">
        <f>SUM(AE18)+AF18</f>
        <v>0</v>
      </c>
      <c r="AH18" s="239">
        <f t="shared" ref="AH18" si="4">IF(AC18&lt;=0,0,IF(AC18&lt;=359,1,IF(AC18&lt;=719,2,IF(AC18&lt;=1079,3,IF(AC18&lt;=1679,4,IF(AC18&lt;=1680,5,IF(AC18&lt;=1680,1,5)))))))</f>
        <v>0</v>
      </c>
      <c r="AI18" s="245">
        <f>ROUND(((((B18+D18)*30)+(A18+C18))/50+(((F18+H18+J18+N18+P18+L18)*40)+(E18+G18+I18+K18+M18+O18))/50+(R18+T18+V18+X18+Z18+AB18)*2),0)</f>
        <v>0</v>
      </c>
      <c r="AJ18" s="238">
        <f>SUM(AH18)+AI18</f>
        <v>0</v>
      </c>
      <c r="AK18" s="237">
        <f>SUM(AE18)-AH18</f>
        <v>0</v>
      </c>
      <c r="AL18" s="237">
        <f>SUM(AF18)-AI18</f>
        <v>0</v>
      </c>
      <c r="AM18" s="237">
        <f>SUM(AG18)-AJ18</f>
        <v>0</v>
      </c>
      <c r="AN18" s="241" t="e">
        <f>SUM(AM18)/AJ18*100</f>
        <v>#DIV/0!</v>
      </c>
      <c r="AO18" s="87"/>
      <c r="AP18" s="87"/>
      <c r="AQ18" s="87"/>
      <c r="AR18" s="87"/>
      <c r="AS18" s="237">
        <f>SUM(AM18)-AO18-AP18+AQ18+AR18</f>
        <v>0</v>
      </c>
      <c r="AT18" s="241" t="e">
        <f>SUM(AS18)/AJ18*100</f>
        <v>#DIV/0!</v>
      </c>
    </row>
    <row r="19" spans="1:46" s="86" customFormat="1" ht="20.25" customHeight="1"/>
    <row r="20" spans="1:46" s="85" customFormat="1" ht="31.5">
      <c r="A20" s="24" t="s">
        <v>298</v>
      </c>
    </row>
    <row r="21" spans="1:46" s="85" customFormat="1" ht="29.25">
      <c r="A21" s="289" t="s">
        <v>299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1"/>
    </row>
    <row r="22" spans="1:46" s="86" customFormat="1" ht="27.75">
      <c r="A22" s="287" t="s">
        <v>4</v>
      </c>
      <c r="B22" s="288" t="s">
        <v>153</v>
      </c>
      <c r="C22" s="288" t="s">
        <v>12</v>
      </c>
      <c r="D22" s="287" t="s">
        <v>62</v>
      </c>
      <c r="E22" s="287" t="s">
        <v>63</v>
      </c>
      <c r="F22" s="287" t="s">
        <v>206</v>
      </c>
      <c r="G22" s="287" t="s">
        <v>259</v>
      </c>
      <c r="H22" s="287" t="s">
        <v>154</v>
      </c>
      <c r="I22" s="287" t="s">
        <v>155</v>
      </c>
      <c r="J22" s="287" t="s">
        <v>156</v>
      </c>
      <c r="K22" s="287" t="s">
        <v>64</v>
      </c>
      <c r="L22" s="287" t="s">
        <v>65</v>
      </c>
      <c r="M22" s="287" t="s">
        <v>157</v>
      </c>
      <c r="N22" s="287" t="s">
        <v>158</v>
      </c>
      <c r="O22" s="287" t="s">
        <v>260</v>
      </c>
      <c r="P22" s="287" t="s">
        <v>261</v>
      </c>
      <c r="Q22" s="287" t="s">
        <v>262</v>
      </c>
      <c r="R22" s="287" t="s">
        <v>263</v>
      </c>
      <c r="S22" s="287" t="s">
        <v>264</v>
      </c>
      <c r="T22" s="287" t="s">
        <v>159</v>
      </c>
      <c r="U22" s="287" t="s">
        <v>160</v>
      </c>
      <c r="V22" s="287" t="s">
        <v>161</v>
      </c>
      <c r="W22" s="287" t="s">
        <v>162</v>
      </c>
      <c r="X22" s="292" t="s">
        <v>265</v>
      </c>
      <c r="Y22" s="292" t="s">
        <v>266</v>
      </c>
      <c r="Z22" s="292" t="s">
        <v>267</v>
      </c>
      <c r="AA22" s="292" t="s">
        <v>268</v>
      </c>
      <c r="AB22" s="292" t="s">
        <v>269</v>
      </c>
      <c r="AC22" s="292" t="s">
        <v>270</v>
      </c>
      <c r="AD22" s="292" t="s">
        <v>271</v>
      </c>
      <c r="AE22" s="292" t="s">
        <v>272</v>
      </c>
      <c r="AF22" s="292" t="s">
        <v>273</v>
      </c>
      <c r="AG22" s="292" t="s">
        <v>274</v>
      </c>
      <c r="AH22" s="292" t="s">
        <v>275</v>
      </c>
      <c r="AI22" s="292" t="s">
        <v>297</v>
      </c>
      <c r="AJ22" s="301" t="s">
        <v>163</v>
      </c>
      <c r="AK22" s="301" t="s">
        <v>209</v>
      </c>
      <c r="AL22" s="301" t="s">
        <v>210</v>
      </c>
      <c r="AM22" s="301" t="s">
        <v>207</v>
      </c>
      <c r="AN22" s="287" t="s">
        <v>208</v>
      </c>
      <c r="AO22" s="287" t="s">
        <v>236</v>
      </c>
      <c r="AP22" s="287" t="s">
        <v>276</v>
      </c>
      <c r="AQ22" s="293" t="s">
        <v>303</v>
      </c>
      <c r="AR22" s="296" t="s">
        <v>235</v>
      </c>
      <c r="AS22" s="297" t="s">
        <v>237</v>
      </c>
      <c r="AT22" s="318" t="s">
        <v>10</v>
      </c>
    </row>
    <row r="23" spans="1:46" s="86" customFormat="1" ht="27.75">
      <c r="A23" s="287"/>
      <c r="B23" s="288"/>
      <c r="C23" s="288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92"/>
      <c r="Y23" s="292"/>
      <c r="Z23" s="292"/>
      <c r="AA23" s="292"/>
      <c r="AB23" s="292"/>
      <c r="AC23" s="292"/>
      <c r="AD23" s="292"/>
      <c r="AE23" s="292"/>
      <c r="AF23" s="292"/>
      <c r="AG23" s="292"/>
      <c r="AH23" s="292"/>
      <c r="AI23" s="292"/>
      <c r="AJ23" s="302"/>
      <c r="AK23" s="302"/>
      <c r="AL23" s="302"/>
      <c r="AM23" s="302"/>
      <c r="AN23" s="287"/>
      <c r="AO23" s="287"/>
      <c r="AP23" s="287"/>
      <c r="AQ23" s="294"/>
      <c r="AR23" s="296"/>
      <c r="AS23" s="298"/>
      <c r="AT23" s="318"/>
    </row>
    <row r="24" spans="1:46" s="86" customFormat="1" ht="73.5" customHeight="1">
      <c r="A24" s="287"/>
      <c r="B24" s="288"/>
      <c r="C24" s="288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92"/>
      <c r="Y24" s="292"/>
      <c r="Z24" s="292"/>
      <c r="AA24" s="292"/>
      <c r="AB24" s="292"/>
      <c r="AC24" s="292"/>
      <c r="AD24" s="292"/>
      <c r="AE24" s="292"/>
      <c r="AF24" s="292"/>
      <c r="AG24" s="292"/>
      <c r="AH24" s="292"/>
      <c r="AI24" s="292"/>
      <c r="AJ24" s="303"/>
      <c r="AK24" s="303"/>
      <c r="AL24" s="303"/>
      <c r="AM24" s="303"/>
      <c r="AN24" s="287"/>
      <c r="AO24" s="287"/>
      <c r="AP24" s="287"/>
      <c r="AQ24" s="295"/>
      <c r="AR24" s="296"/>
      <c r="AS24" s="299"/>
      <c r="AT24" s="318"/>
    </row>
    <row r="25" spans="1:46" s="89" customFormat="1" ht="27.75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213"/>
      <c r="Y25" s="213"/>
      <c r="Z25" s="213"/>
      <c r="AA25" s="213"/>
      <c r="AB25" s="213"/>
      <c r="AC25" s="213"/>
      <c r="AD25" s="214"/>
      <c r="AE25" s="214"/>
      <c r="AF25" s="214"/>
      <c r="AG25" s="214"/>
      <c r="AH25" s="214"/>
      <c r="AI25" s="214"/>
      <c r="AJ25" s="198"/>
      <c r="AK25" s="198"/>
      <c r="AL25" s="198"/>
      <c r="AM25" s="198"/>
      <c r="AN25" s="198"/>
      <c r="AO25" s="198"/>
      <c r="AP25" s="198"/>
      <c r="AQ25" s="215"/>
      <c r="AR25" s="216"/>
      <c r="AS25" s="216"/>
      <c r="AT25" s="246">
        <f>SUM(A25:AS25)</f>
        <v>0</v>
      </c>
    </row>
    <row r="26" spans="1:46" ht="29.25">
      <c r="AS26" s="242" t="s">
        <v>311</v>
      </c>
      <c r="AT26" s="243">
        <f>SUM(AG18)-AT25</f>
        <v>0</v>
      </c>
    </row>
    <row r="27" spans="1:46" ht="29.25">
      <c r="A27" s="90" t="s">
        <v>277</v>
      </c>
      <c r="B27" s="90"/>
      <c r="C27" s="90"/>
      <c r="D27" s="90"/>
      <c r="E27" s="90"/>
      <c r="F27" s="90"/>
      <c r="G27" s="90"/>
    </row>
    <row r="28" spans="1:46" ht="29.25">
      <c r="A28" s="90"/>
      <c r="B28" s="90"/>
      <c r="D28" s="90" t="s">
        <v>305</v>
      </c>
      <c r="E28" s="90"/>
      <c r="F28" s="90"/>
      <c r="G28" s="90"/>
    </row>
    <row r="29" spans="1:46" ht="29.25">
      <c r="A29" s="90"/>
      <c r="D29" s="90" t="s">
        <v>278</v>
      </c>
      <c r="E29" s="90"/>
      <c r="F29" s="90"/>
      <c r="G29" s="90"/>
    </row>
    <row r="30" spans="1:46" ht="29.25">
      <c r="A30" s="90"/>
      <c r="C30" s="90"/>
      <c r="D30" s="90"/>
      <c r="E30" s="90"/>
      <c r="F30" s="90"/>
      <c r="G30" s="90"/>
    </row>
    <row r="31" spans="1:46" ht="29.25">
      <c r="A31" s="90"/>
      <c r="C31" s="90"/>
      <c r="D31" s="90"/>
      <c r="E31" s="90"/>
      <c r="F31" s="90"/>
      <c r="G31" s="90"/>
    </row>
  </sheetData>
  <mergeCells count="107">
    <mergeCell ref="U14:V15"/>
    <mergeCell ref="W14:X15"/>
    <mergeCell ref="A14:B15"/>
    <mergeCell ref="C14:D15"/>
    <mergeCell ref="E14:F15"/>
    <mergeCell ref="G14:H15"/>
    <mergeCell ref="I14:J15"/>
    <mergeCell ref="K14:L15"/>
    <mergeCell ref="A2:AQ2"/>
    <mergeCell ref="A3:AQ3"/>
    <mergeCell ref="A13:AD13"/>
    <mergeCell ref="AE13:AJ13"/>
    <mergeCell ref="AK13:AM13"/>
    <mergeCell ref="AK15:AK17"/>
    <mergeCell ref="AM15:AM17"/>
    <mergeCell ref="A16:A17"/>
    <mergeCell ref="B16:B17"/>
    <mergeCell ref="C16:C17"/>
    <mergeCell ref="D16:D17"/>
    <mergeCell ref="E16:E17"/>
    <mergeCell ref="F16:F17"/>
    <mergeCell ref="G16:G17"/>
    <mergeCell ref="H16:H17"/>
    <mergeCell ref="Y14:Z15"/>
    <mergeCell ref="AA14:AB15"/>
    <mergeCell ref="AC14:AD15"/>
    <mergeCell ref="AE14:AG14"/>
    <mergeCell ref="AH14:AJ14"/>
    <mergeCell ref="AK14:AM14"/>
    <mergeCell ref="AE15:AE17"/>
    <mergeCell ref="AG15:AG17"/>
    <mergeCell ref="AH15:AH17"/>
    <mergeCell ref="AJ15:AJ17"/>
    <mergeCell ref="M14:N15"/>
    <mergeCell ref="O14:P15"/>
    <mergeCell ref="Q14:R15"/>
    <mergeCell ref="S14:T15"/>
    <mergeCell ref="AD16:AD17"/>
    <mergeCell ref="A21:AT21"/>
    <mergeCell ref="A22:A24"/>
    <mergeCell ref="B22:B24"/>
    <mergeCell ref="C22:C24"/>
    <mergeCell ref="D22:D24"/>
    <mergeCell ref="E22:E24"/>
    <mergeCell ref="U16:U17"/>
    <mergeCell ref="V16:V17"/>
    <mergeCell ref="W16:W17"/>
    <mergeCell ref="X16:X17"/>
    <mergeCell ref="Y16:Y17"/>
    <mergeCell ref="Z16:Z17"/>
    <mergeCell ref="O16:O17"/>
    <mergeCell ref="P16:P17"/>
    <mergeCell ref="Q16:Q17"/>
    <mergeCell ref="R16:R17"/>
    <mergeCell ref="S16:S17"/>
    <mergeCell ref="T16:T17"/>
    <mergeCell ref="I16:I17"/>
    <mergeCell ref="J16:J17"/>
    <mergeCell ref="K16:K17"/>
    <mergeCell ref="L16:L17"/>
    <mergeCell ref="M16:M17"/>
    <mergeCell ref="F22:F24"/>
    <mergeCell ref="G22:G24"/>
    <mergeCell ref="H22:H24"/>
    <mergeCell ref="I22:I24"/>
    <mergeCell ref="J22:J24"/>
    <mergeCell ref="K22:K24"/>
    <mergeCell ref="AA16:AA17"/>
    <mergeCell ref="AB16:AB17"/>
    <mergeCell ref="AC16:AC17"/>
    <mergeCell ref="N16:N17"/>
    <mergeCell ref="R22:R24"/>
    <mergeCell ref="S22:S24"/>
    <mergeCell ref="T22:T24"/>
    <mergeCell ref="U22:U24"/>
    <mergeCell ref="V22:V24"/>
    <mergeCell ref="W22:W24"/>
    <mergeCell ref="L22:L24"/>
    <mergeCell ref="M22:M24"/>
    <mergeCell ref="N22:N24"/>
    <mergeCell ref="O22:O24"/>
    <mergeCell ref="P22:P24"/>
    <mergeCell ref="Q22:Q24"/>
    <mergeCell ref="AP22:AP24"/>
    <mergeCell ref="AQ22:AQ24"/>
    <mergeCell ref="AR22:AR24"/>
    <mergeCell ref="AS22:AS24"/>
    <mergeCell ref="AT22:AT24"/>
    <mergeCell ref="A4:AG4"/>
    <mergeCell ref="AJ22:AJ24"/>
    <mergeCell ref="AK22:AK24"/>
    <mergeCell ref="AL22:AL24"/>
    <mergeCell ref="AM22:AM24"/>
    <mergeCell ref="AN22:AN24"/>
    <mergeCell ref="AO22:AO24"/>
    <mergeCell ref="AD22:AD24"/>
    <mergeCell ref="AE22:AE24"/>
    <mergeCell ref="AF22:AF24"/>
    <mergeCell ref="AG22:AG24"/>
    <mergeCell ref="AH22:AH24"/>
    <mergeCell ref="AI22:AI24"/>
    <mergeCell ref="X22:X24"/>
    <mergeCell ref="Y22:Y24"/>
    <mergeCell ref="Z22:Z24"/>
    <mergeCell ref="AA22:AA24"/>
    <mergeCell ref="AB22:AB24"/>
    <mergeCell ref="AC22:AC24"/>
  </mergeCells>
  <pageMargins left="0.45" right="0.2" top="0.5" bottom="0.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เกณฑ์ กคศ.</vt:lpstr>
      <vt:lpstr>เรียนร่วม</vt:lpstr>
      <vt:lpstr>ม.พิเศษ</vt:lpstr>
      <vt:lpstr>สศศ.</vt:lpstr>
      <vt:lpstr>แบบโรงเรียน1</vt:lpstr>
      <vt:lpstr>แบบโรงเรียน2</vt:lpstr>
      <vt:lpstr>แบบโรงเรียน3</vt:lpstr>
      <vt:lpstr>ตรวจนร&lt;120</vt:lpstr>
      <vt:lpstr>ตรวจนักเรียน121คนขึ้นไป</vt:lpstr>
      <vt:lpstr>'ตรวจนร&lt;120'!Print_Area</vt:lpstr>
      <vt:lpstr>ตรวจนักเรียน121คนขึ้นไป!Print_Area</vt:lpstr>
      <vt:lpstr>ม.พิเศษ!Print_Area</vt:lpstr>
    </vt:vector>
  </TitlesOfParts>
  <Company>OBEC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</dc:creator>
  <cp:lastModifiedBy>SUNISA</cp:lastModifiedBy>
  <cp:lastPrinted>2015-06-11T04:10:26Z</cp:lastPrinted>
  <dcterms:created xsi:type="dcterms:W3CDTF">2005-09-20T07:47:23Z</dcterms:created>
  <dcterms:modified xsi:type="dcterms:W3CDTF">2015-06-11T04:29:25Z</dcterms:modified>
</cp:coreProperties>
</file>